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firstSheet="7" activeTab="8"/>
  </bookViews>
  <sheets>
    <sheet name="33-EVENTO EPSS CAPRECOM (1)" sheetId="81" r:id="rId1"/>
    <sheet name="33 - EVENTO EPSS COOSALUD (2)" sheetId="80" r:id="rId2"/>
    <sheet name="33- EVENTO EPSS ASMETSALUD (3)" sheetId="79" r:id="rId3"/>
    <sheet name="33 - EVENTO EPSS EMDISALUD (4)" sheetId="82" r:id="rId4"/>
    <sheet name="33 - EVENTO EPS-S CAFESALUD (5)" sheetId="74" r:id="rId5"/>
    <sheet name="33- EVENTO EPS S COMPARTA (6)" sheetId="83" r:id="rId6"/>
    <sheet name="33-EVENTO EPSS SALUDVIDA (7)" sheetId="84" r:id="rId7"/>
    <sheet name="33-EVENTO EPSS SOLSALUD (8)" sheetId="85" r:id="rId8"/>
    <sheet name="RESUMEN PARA FLUJO" sheetId="75" r:id="rId9"/>
  </sheets>
  <externalReferences>
    <externalReference r:id="rId10"/>
  </externalReferences>
  <definedNames>
    <definedName name="_xlnm._FilterDatabase" localSheetId="4" hidden="1">'33 - EVENTO EPS-S CAFESALUD (5)'!$B$14:$AA$199</definedName>
    <definedName name="_xlnm._FilterDatabase" localSheetId="1" hidden="1">'33 - EVENTO EPSS COOSALUD (2)'!$B$14:$AA$199</definedName>
    <definedName name="_xlnm._FilterDatabase" localSheetId="3" hidden="1">'33 - EVENTO EPSS EMDISALUD (4)'!$B$14:$AA$199</definedName>
    <definedName name="_xlnm._FilterDatabase" localSheetId="5" hidden="1">'33- EVENTO EPS S COMPARTA (6)'!$B$14:$AA$199</definedName>
    <definedName name="_xlnm._FilterDatabase" localSheetId="2" hidden="1">'33- EVENTO EPSS ASMETSALUD (3)'!$B$14:$AA$199</definedName>
    <definedName name="_xlnm._FilterDatabase" localSheetId="0" hidden="1">'33-EVENTO EPSS CAPRECOM (1)'!$B$14:$AA$199</definedName>
    <definedName name="_xlnm._FilterDatabase" localSheetId="6" hidden="1">'33-EVENTO EPSS SALUDVIDA (7)'!$B$14:$AA$199</definedName>
    <definedName name="_xlnm._FilterDatabase" localSheetId="7" hidden="1">'33-EVENTO EPSS SOLSALUD (8)'!$B$14:$K$199</definedName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D15" i="75"/>
  <c r="F15"/>
  <c r="G15"/>
  <c r="P15"/>
  <c r="C15"/>
  <c r="J124" i="79"/>
  <c r="L124"/>
  <c r="Q8" i="75"/>
  <c r="Q9"/>
  <c r="Q10"/>
  <c r="Q11"/>
  <c r="Q12"/>
  <c r="Q13"/>
  <c r="Q7"/>
  <c r="Q15" s="1"/>
  <c r="N8"/>
  <c r="N9"/>
  <c r="N10"/>
  <c r="N11"/>
  <c r="N12"/>
  <c r="N13"/>
  <c r="N7"/>
  <c r="K8"/>
  <c r="K9"/>
  <c r="K10"/>
  <c r="K11"/>
  <c r="K12"/>
  <c r="K13"/>
  <c r="K7"/>
  <c r="W16" i="81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5"/>
  <c r="H11" i="75"/>
  <c r="H12"/>
  <c r="H13"/>
  <c r="H14"/>
  <c r="W199" i="81" l="1"/>
  <c r="H7" i="75"/>
  <c r="H8"/>
  <c r="H10"/>
  <c r="E13"/>
  <c r="E8"/>
  <c r="E9"/>
  <c r="E10"/>
  <c r="E11"/>
  <c r="E12"/>
  <c r="E7"/>
  <c r="W125" i="83"/>
  <c r="S125"/>
  <c r="O125"/>
  <c r="H15" i="75" l="1"/>
  <c r="J11" i="85"/>
  <c r="I14" i="75"/>
  <c r="I15" s="1"/>
  <c r="E14"/>
  <c r="E15" s="1"/>
  <c r="K16" i="85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5"/>
  <c r="J197"/>
  <c r="J193"/>
  <c r="J185"/>
  <c r="J167"/>
  <c r="J166"/>
  <c r="J126"/>
  <c r="J125"/>
  <c r="J124"/>
  <c r="J122"/>
  <c r="J70"/>
  <c r="J69"/>
  <c r="J58"/>
  <c r="J19"/>
  <c r="J15"/>
  <c r="AA168" i="84"/>
  <c r="AA169"/>
  <c r="AA170"/>
  <c r="AA171"/>
  <c r="AA172"/>
  <c r="AA173"/>
  <c r="AA174"/>
  <c r="AA175"/>
  <c r="AA176"/>
  <c r="AA177"/>
  <c r="AA178"/>
  <c r="AA179"/>
  <c r="AA180"/>
  <c r="AA181"/>
  <c r="AA182"/>
  <c r="AA183"/>
  <c r="AA186"/>
  <c r="AA187"/>
  <c r="AA188"/>
  <c r="AA189"/>
  <c r="AA190"/>
  <c r="AA191"/>
  <c r="AA192"/>
  <c r="AA194"/>
  <c r="AA195"/>
  <c r="AA196"/>
  <c r="AA16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3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X197"/>
  <c r="AA197" s="1"/>
  <c r="X193"/>
  <c r="AA193" s="1"/>
  <c r="X185"/>
  <c r="AA185" s="1"/>
  <c r="X167"/>
  <c r="AA167" s="1"/>
  <c r="X166"/>
  <c r="AA166" s="1"/>
  <c r="X126"/>
  <c r="AA126" s="1"/>
  <c r="X125"/>
  <c r="AA125" s="1"/>
  <c r="X124"/>
  <c r="AA124" s="1"/>
  <c r="X122"/>
  <c r="AA122" s="1"/>
  <c r="X70"/>
  <c r="AA70" s="1"/>
  <c r="X69"/>
  <c r="AA69" s="1"/>
  <c r="X58"/>
  <c r="AA58" s="1"/>
  <c r="X19"/>
  <c r="AA19" s="1"/>
  <c r="X15"/>
  <c r="AA15" s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3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6"/>
  <c r="W187"/>
  <c r="W188"/>
  <c r="W189"/>
  <c r="W190"/>
  <c r="W191"/>
  <c r="W192"/>
  <c r="W194"/>
  <c r="W195"/>
  <c r="W196"/>
  <c r="T197"/>
  <c r="W197" s="1"/>
  <c r="T193"/>
  <c r="W193" s="1"/>
  <c r="T185"/>
  <c r="W185" s="1"/>
  <c r="T167"/>
  <c r="W167" s="1"/>
  <c r="T166"/>
  <c r="W166" s="1"/>
  <c r="T126"/>
  <c r="W126" s="1"/>
  <c r="T125"/>
  <c r="W125" s="1"/>
  <c r="T124"/>
  <c r="W124" s="1"/>
  <c r="T122"/>
  <c r="W122" s="1"/>
  <c r="T70"/>
  <c r="W70" s="1"/>
  <c r="T69"/>
  <c r="W69" s="1"/>
  <c r="T58"/>
  <c r="W58" s="1"/>
  <c r="T19"/>
  <c r="W19" s="1"/>
  <c r="T15"/>
  <c r="W15" s="1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3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6"/>
  <c r="S187"/>
  <c r="S188"/>
  <c r="S189"/>
  <c r="S190"/>
  <c r="S191"/>
  <c r="S192"/>
  <c r="S194"/>
  <c r="S195"/>
  <c r="S196"/>
  <c r="P197"/>
  <c r="S197" s="1"/>
  <c r="P193"/>
  <c r="S193" s="1"/>
  <c r="P185"/>
  <c r="S185" s="1"/>
  <c r="P167"/>
  <c r="S167" s="1"/>
  <c r="P166"/>
  <c r="S166" s="1"/>
  <c r="P126"/>
  <c r="S126" s="1"/>
  <c r="P125"/>
  <c r="S125" s="1"/>
  <c r="P124"/>
  <c r="S124" s="1"/>
  <c r="P122"/>
  <c r="S122" s="1"/>
  <c r="P70"/>
  <c r="S70" s="1"/>
  <c r="P69"/>
  <c r="S69" s="1"/>
  <c r="P58"/>
  <c r="S58" s="1"/>
  <c r="P19"/>
  <c r="S19" s="1"/>
  <c r="P15"/>
  <c r="S15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9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3"/>
  <c r="O125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6"/>
  <c r="O187"/>
  <c r="O188"/>
  <c r="O189"/>
  <c r="O190"/>
  <c r="O191"/>
  <c r="O192"/>
  <c r="O194"/>
  <c r="O195"/>
  <c r="O196"/>
  <c r="L197"/>
  <c r="O197" s="1"/>
  <c r="L193"/>
  <c r="O193" s="1"/>
  <c r="L185"/>
  <c r="O185" s="1"/>
  <c r="L167"/>
  <c r="O167" s="1"/>
  <c r="L166"/>
  <c r="O166" s="1"/>
  <c r="L126"/>
  <c r="O126" s="1"/>
  <c r="L124"/>
  <c r="O124" s="1"/>
  <c r="L122"/>
  <c r="O122" s="1"/>
  <c r="L70"/>
  <c r="O70" s="1"/>
  <c r="L69"/>
  <c r="O69" s="1"/>
  <c r="L58"/>
  <c r="O58" s="1"/>
  <c r="L19"/>
  <c r="O19" s="1"/>
  <c r="L15"/>
  <c r="O15" s="1"/>
  <c r="J14" i="75" l="1"/>
  <c r="F17"/>
  <c r="K199" i="85"/>
  <c r="K16" i="84"/>
  <c r="K17"/>
  <c r="K199" s="1"/>
  <c r="I11" s="1"/>
  <c r="J11" s="1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5"/>
  <c r="J197"/>
  <c r="J193"/>
  <c r="J185"/>
  <c r="J167"/>
  <c r="J166"/>
  <c r="J126"/>
  <c r="J125"/>
  <c r="J124"/>
  <c r="J122"/>
  <c r="J70"/>
  <c r="J69"/>
  <c r="J58"/>
  <c r="J19"/>
  <c r="J15"/>
  <c r="O198"/>
  <c r="X193" i="83"/>
  <c r="AA193" s="1"/>
  <c r="X167"/>
  <c r="X166"/>
  <c r="X126"/>
  <c r="AA16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9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3"/>
  <c r="AA125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6"/>
  <c r="AA187"/>
  <c r="AA188"/>
  <c r="AA189"/>
  <c r="AA190"/>
  <c r="AA191"/>
  <c r="AA192"/>
  <c r="AA194"/>
  <c r="AA195"/>
  <c r="AA196"/>
  <c r="X197"/>
  <c r="AA197" s="1"/>
  <c r="X185"/>
  <c r="AA185" s="1"/>
  <c r="AA167"/>
  <c r="AA166"/>
  <c r="AA126"/>
  <c r="X124"/>
  <c r="AA124" s="1"/>
  <c r="X122"/>
  <c r="AA122" s="1"/>
  <c r="X70"/>
  <c r="AA70" s="1"/>
  <c r="X69"/>
  <c r="AA69" s="1"/>
  <c r="X58"/>
  <c r="AA58" s="1"/>
  <c r="X19"/>
  <c r="AA19" s="1"/>
  <c r="X15"/>
  <c r="AA15" s="1"/>
  <c r="K14" i="75" l="1"/>
  <c r="J15"/>
  <c r="S199" i="84"/>
  <c r="Q11" s="1"/>
  <c r="R11" s="1"/>
  <c r="AA199"/>
  <c r="Y11" s="1"/>
  <c r="Z11" s="1"/>
  <c r="O199"/>
  <c r="M11" s="1"/>
  <c r="N11" s="1"/>
  <c r="W199"/>
  <c r="U11" s="1"/>
  <c r="V11" s="1"/>
  <c r="T124" i="83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3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6"/>
  <c r="W187"/>
  <c r="W188"/>
  <c r="W189"/>
  <c r="W190"/>
  <c r="W191"/>
  <c r="W192"/>
  <c r="W194"/>
  <c r="W195"/>
  <c r="W196"/>
  <c r="T197"/>
  <c r="W197" s="1"/>
  <c r="T193"/>
  <c r="W193" s="1"/>
  <c r="T185"/>
  <c r="W185" s="1"/>
  <c r="T167"/>
  <c r="W167" s="1"/>
  <c r="T166"/>
  <c r="W166" s="1"/>
  <c r="T126"/>
  <c r="W126" s="1"/>
  <c r="W124"/>
  <c r="T122"/>
  <c r="W122" s="1"/>
  <c r="T70"/>
  <c r="W70" s="1"/>
  <c r="T69"/>
  <c r="W69" s="1"/>
  <c r="T58"/>
  <c r="W58" s="1"/>
  <c r="T19"/>
  <c r="W19" s="1"/>
  <c r="T15"/>
  <c r="W15" s="1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3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6"/>
  <c r="S187"/>
  <c r="S188"/>
  <c r="S189"/>
  <c r="S190"/>
  <c r="S191"/>
  <c r="S192"/>
  <c r="S194"/>
  <c r="S195"/>
  <c r="S196"/>
  <c r="P197"/>
  <c r="S197" s="1"/>
  <c r="P193"/>
  <c r="S193" s="1"/>
  <c r="P185"/>
  <c r="S185" s="1"/>
  <c r="P167"/>
  <c r="S167" s="1"/>
  <c r="P166"/>
  <c r="S166" s="1"/>
  <c r="P126"/>
  <c r="S126" s="1"/>
  <c r="P124"/>
  <c r="S124" s="1"/>
  <c r="P122"/>
  <c r="S122" s="1"/>
  <c r="P70"/>
  <c r="S70" s="1"/>
  <c r="P69"/>
  <c r="S69" s="1"/>
  <c r="P58"/>
  <c r="S58" s="1"/>
  <c r="P19"/>
  <c r="S19" s="1"/>
  <c r="P15"/>
  <c r="S15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3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6"/>
  <c r="O187"/>
  <c r="O188"/>
  <c r="O189"/>
  <c r="O190"/>
  <c r="O191"/>
  <c r="O192"/>
  <c r="O194"/>
  <c r="O195"/>
  <c r="O196"/>
  <c r="O198"/>
  <c r="L197"/>
  <c r="O197" s="1"/>
  <c r="L193"/>
  <c r="O193" s="1"/>
  <c r="L185"/>
  <c r="O185" s="1"/>
  <c r="L167"/>
  <c r="O167" s="1"/>
  <c r="L166"/>
  <c r="O166" s="1"/>
  <c r="L126"/>
  <c r="O126" s="1"/>
  <c r="L124"/>
  <c r="O124" s="1"/>
  <c r="L122"/>
  <c r="O122" s="1"/>
  <c r="L70"/>
  <c r="O70" s="1"/>
  <c r="L69"/>
  <c r="O69" s="1"/>
  <c r="L58"/>
  <c r="O58" s="1"/>
  <c r="L19"/>
  <c r="O19" s="1"/>
  <c r="L15"/>
  <c r="O15" s="1"/>
  <c r="K194"/>
  <c r="K195"/>
  <c r="K196"/>
  <c r="K197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5"/>
  <c r="J197"/>
  <c r="J193"/>
  <c r="J185"/>
  <c r="J184"/>
  <c r="J167"/>
  <c r="J166"/>
  <c r="J126"/>
  <c r="J124"/>
  <c r="J122"/>
  <c r="J70"/>
  <c r="J69"/>
  <c r="J58"/>
  <c r="J19"/>
  <c r="J15"/>
  <c r="K15" i="75" l="1"/>
  <c r="L14"/>
  <c r="O199" i="83"/>
  <c r="M11" s="1"/>
  <c r="N11" s="1"/>
  <c r="K199"/>
  <c r="I11" s="1"/>
  <c r="J11" s="1"/>
  <c r="AA16" i="74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9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3"/>
  <c r="AA125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6"/>
  <c r="AA187"/>
  <c r="AA188"/>
  <c r="AA189"/>
  <c r="AA190"/>
  <c r="AA191"/>
  <c r="AA192"/>
  <c r="AA194"/>
  <c r="AA195"/>
  <c r="AA196"/>
  <c r="X197"/>
  <c r="AA197" s="1"/>
  <c r="X193"/>
  <c r="AA193" s="1"/>
  <c r="X185"/>
  <c r="AA185" s="1"/>
  <c r="X167"/>
  <c r="AA167" s="1"/>
  <c r="X166"/>
  <c r="AA166" s="1"/>
  <c r="X126"/>
  <c r="AA126" s="1"/>
  <c r="X124"/>
  <c r="AA124" s="1"/>
  <c r="X122"/>
  <c r="AA122" s="1"/>
  <c r="X70"/>
  <c r="AA70" s="1"/>
  <c r="X69"/>
  <c r="AA69" s="1"/>
  <c r="X58"/>
  <c r="AA58" s="1"/>
  <c r="X19"/>
  <c r="AA19" s="1"/>
  <c r="X15"/>
  <c r="AA15" s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3"/>
  <c r="W125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6"/>
  <c r="W187"/>
  <c r="W188"/>
  <c r="W189"/>
  <c r="W190"/>
  <c r="W191"/>
  <c r="W192"/>
  <c r="W194"/>
  <c r="W195"/>
  <c r="W196"/>
  <c r="T197"/>
  <c r="W197" s="1"/>
  <c r="T193"/>
  <c r="W193" s="1"/>
  <c r="T185"/>
  <c r="W185" s="1"/>
  <c r="T167"/>
  <c r="W167" s="1"/>
  <c r="T166"/>
  <c r="W166" s="1"/>
  <c r="T126"/>
  <c r="W126" s="1"/>
  <c r="T124"/>
  <c r="W124" s="1"/>
  <c r="T122"/>
  <c r="W122" s="1"/>
  <c r="T70"/>
  <c r="W70" s="1"/>
  <c r="T69"/>
  <c r="W69" s="1"/>
  <c r="T58"/>
  <c r="W58" s="1"/>
  <c r="T19"/>
  <c r="W19" s="1"/>
  <c r="T15"/>
  <c r="W15" s="1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6"/>
  <c r="S187"/>
  <c r="S188"/>
  <c r="S189"/>
  <c r="S190"/>
  <c r="S191"/>
  <c r="S192"/>
  <c r="S194"/>
  <c r="S195"/>
  <c r="S196"/>
  <c r="P197"/>
  <c r="S197" s="1"/>
  <c r="P193"/>
  <c r="S193" s="1"/>
  <c r="P185"/>
  <c r="S185" s="1"/>
  <c r="P167"/>
  <c r="S167" s="1"/>
  <c r="P166"/>
  <c r="S166" s="1"/>
  <c r="P126"/>
  <c r="S126" s="1"/>
  <c r="P124"/>
  <c r="S124" s="1"/>
  <c r="P122"/>
  <c r="S122" s="1"/>
  <c r="P70"/>
  <c r="S70" s="1"/>
  <c r="P69"/>
  <c r="S69" s="1"/>
  <c r="P58"/>
  <c r="S58" s="1"/>
  <c r="P19"/>
  <c r="S19" s="1"/>
  <c r="P15"/>
  <c r="S15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9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3"/>
  <c r="O125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6"/>
  <c r="O187"/>
  <c r="O188"/>
  <c r="O189"/>
  <c r="O190"/>
  <c r="O191"/>
  <c r="O192"/>
  <c r="O194"/>
  <c r="O195"/>
  <c r="O196"/>
  <c r="L197"/>
  <c r="O197" s="1"/>
  <c r="L193"/>
  <c r="O193" s="1"/>
  <c r="L185"/>
  <c r="O185" s="1"/>
  <c r="L167"/>
  <c r="O167" s="1"/>
  <c r="L166"/>
  <c r="O166" s="1"/>
  <c r="L126"/>
  <c r="O126" s="1"/>
  <c r="L124"/>
  <c r="O124" s="1"/>
  <c r="L122"/>
  <c r="O122" s="1"/>
  <c r="L70"/>
  <c r="O70" s="1"/>
  <c r="L69"/>
  <c r="O69" s="1"/>
  <c r="L58"/>
  <c r="O58" s="1"/>
  <c r="L19"/>
  <c r="O19" s="1"/>
  <c r="L15"/>
  <c r="O15" s="1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5"/>
  <c r="J197"/>
  <c r="J193"/>
  <c r="J185"/>
  <c r="J184"/>
  <c r="J167"/>
  <c r="J166"/>
  <c r="J126"/>
  <c r="J124"/>
  <c r="J122"/>
  <c r="J70"/>
  <c r="J69"/>
  <c r="J58"/>
  <c r="J19"/>
  <c r="J15"/>
  <c r="X197" i="82"/>
  <c r="AA197" s="1"/>
  <c r="X193"/>
  <c r="AA16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6"/>
  <c r="AA187"/>
  <c r="AA188"/>
  <c r="AA189"/>
  <c r="AA190"/>
  <c r="AA191"/>
  <c r="AA192"/>
  <c r="AA193"/>
  <c r="AA194"/>
  <c r="AA195"/>
  <c r="AA196"/>
  <c r="X185"/>
  <c r="AA185" s="1"/>
  <c r="X167"/>
  <c r="AA167" s="1"/>
  <c r="X166"/>
  <c r="AA166" s="1"/>
  <c r="X126"/>
  <c r="AA126" s="1"/>
  <c r="X124"/>
  <c r="AA124" s="1"/>
  <c r="X122"/>
  <c r="AA122" s="1"/>
  <c r="X70"/>
  <c r="AA70" s="1"/>
  <c r="X69"/>
  <c r="AA69" s="1"/>
  <c r="X58"/>
  <c r="AA58" s="1"/>
  <c r="X19"/>
  <c r="AA19" s="1"/>
  <c r="X15"/>
  <c r="AA15" s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5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6"/>
  <c r="W187"/>
  <c r="W188"/>
  <c r="W189"/>
  <c r="W190"/>
  <c r="W191"/>
  <c r="W192"/>
  <c r="W194"/>
  <c r="W195"/>
  <c r="W196"/>
  <c r="T197"/>
  <c r="W197" s="1"/>
  <c r="T193"/>
  <c r="W193" s="1"/>
  <c r="T185"/>
  <c r="W185" s="1"/>
  <c r="T167"/>
  <c r="W167" s="1"/>
  <c r="T166"/>
  <c r="W166" s="1"/>
  <c r="T126"/>
  <c r="W126" s="1"/>
  <c r="T124"/>
  <c r="W124" s="1"/>
  <c r="T122"/>
  <c r="W122" s="1"/>
  <c r="T70"/>
  <c r="W70" s="1"/>
  <c r="T69"/>
  <c r="W69" s="1"/>
  <c r="T58"/>
  <c r="W58" s="1"/>
  <c r="T19"/>
  <c r="W19" s="1"/>
  <c r="T15"/>
  <c r="W15" s="1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3"/>
  <c r="S125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6"/>
  <c r="S187"/>
  <c r="S188"/>
  <c r="S189"/>
  <c r="S190"/>
  <c r="S191"/>
  <c r="S192"/>
  <c r="S194"/>
  <c r="S195"/>
  <c r="S196"/>
  <c r="S198"/>
  <c r="P197"/>
  <c r="S197" s="1"/>
  <c r="P193"/>
  <c r="S193" s="1"/>
  <c r="P185"/>
  <c r="S185" s="1"/>
  <c r="P167"/>
  <c r="S167" s="1"/>
  <c r="P166"/>
  <c r="S166" s="1"/>
  <c r="P126"/>
  <c r="S126" s="1"/>
  <c r="P124"/>
  <c r="S124" s="1"/>
  <c r="P122"/>
  <c r="S122" s="1"/>
  <c r="P70"/>
  <c r="S70" s="1"/>
  <c r="P69"/>
  <c r="S69" s="1"/>
  <c r="P58"/>
  <c r="S58" s="1"/>
  <c r="P19"/>
  <c r="S19" s="1"/>
  <c r="P15"/>
  <c r="S15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9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3"/>
  <c r="O125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6"/>
  <c r="O187"/>
  <c r="O188"/>
  <c r="O189"/>
  <c r="O190"/>
  <c r="O191"/>
  <c r="O192"/>
  <c r="O194"/>
  <c r="O195"/>
  <c r="O196"/>
  <c r="L197"/>
  <c r="O197" s="1"/>
  <c r="L193"/>
  <c r="O193" s="1"/>
  <c r="L185"/>
  <c r="O185" s="1"/>
  <c r="L167"/>
  <c r="O167" s="1"/>
  <c r="L166"/>
  <c r="O166" s="1"/>
  <c r="L126"/>
  <c r="O126" s="1"/>
  <c r="L124"/>
  <c r="O124" s="1"/>
  <c r="L122"/>
  <c r="O122" s="1"/>
  <c r="L70"/>
  <c r="O70" s="1"/>
  <c r="L69"/>
  <c r="O69" s="1"/>
  <c r="L58"/>
  <c r="O58" s="1"/>
  <c r="L19"/>
  <c r="O19" s="1"/>
  <c r="L15"/>
  <c r="J15"/>
  <c r="J124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4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5"/>
  <c r="J197"/>
  <c r="J193"/>
  <c r="J185"/>
  <c r="J184"/>
  <c r="J167"/>
  <c r="J166"/>
  <c r="J126"/>
  <c r="J122"/>
  <c r="J70"/>
  <c r="J69"/>
  <c r="J58"/>
  <c r="J19"/>
  <c r="M14" i="75" l="1"/>
  <c r="M15" s="1"/>
  <c r="L15"/>
  <c r="N14"/>
  <c r="K199" i="74"/>
  <c r="I11" s="1"/>
  <c r="J11" s="1"/>
  <c r="S199" i="82"/>
  <c r="Q11" s="1"/>
  <c r="R11" s="1"/>
  <c r="K199"/>
  <c r="I11" s="1"/>
  <c r="J11" s="1"/>
  <c r="AA16" i="79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9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3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6"/>
  <c r="AA187"/>
  <c r="AA188"/>
  <c r="AA189"/>
  <c r="AA190"/>
  <c r="AA191"/>
  <c r="AA192"/>
  <c r="AA194"/>
  <c r="AA195"/>
  <c r="AA196"/>
  <c r="X197"/>
  <c r="AA197" s="1"/>
  <c r="X193"/>
  <c r="AA193" s="1"/>
  <c r="X185"/>
  <c r="AA185" s="1"/>
  <c r="X167"/>
  <c r="AA167" s="1"/>
  <c r="X166"/>
  <c r="AA166" s="1"/>
  <c r="X126"/>
  <c r="AA126" s="1"/>
  <c r="AA125"/>
  <c r="X124"/>
  <c r="AA124" s="1"/>
  <c r="X122"/>
  <c r="AA122" s="1"/>
  <c r="X70"/>
  <c r="AA70" s="1"/>
  <c r="X69"/>
  <c r="AA69" s="1"/>
  <c r="X58"/>
  <c r="AA58" s="1"/>
  <c r="X19"/>
  <c r="AA19" s="1"/>
  <c r="X15"/>
  <c r="AA15" s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3"/>
  <c r="W125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6"/>
  <c r="W187"/>
  <c r="W188"/>
  <c r="W189"/>
  <c r="W190"/>
  <c r="W191"/>
  <c r="W192"/>
  <c r="W194"/>
  <c r="W195"/>
  <c r="W196"/>
  <c r="T197"/>
  <c r="W197" s="1"/>
  <c r="T193"/>
  <c r="W193" s="1"/>
  <c r="T185"/>
  <c r="W185" s="1"/>
  <c r="T167"/>
  <c r="W167" s="1"/>
  <c r="T166"/>
  <c r="W166" s="1"/>
  <c r="T126"/>
  <c r="W126" s="1"/>
  <c r="T124"/>
  <c r="W124" s="1"/>
  <c r="T122"/>
  <c r="W122" s="1"/>
  <c r="T70"/>
  <c r="W70" s="1"/>
  <c r="T69"/>
  <c r="W69" s="1"/>
  <c r="T58"/>
  <c r="W58" s="1"/>
  <c r="T19"/>
  <c r="W19" s="1"/>
  <c r="T15"/>
  <c r="W15" s="1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3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6"/>
  <c r="S187"/>
  <c r="S188"/>
  <c r="S189"/>
  <c r="S190"/>
  <c r="S191"/>
  <c r="S192"/>
  <c r="S194"/>
  <c r="S195"/>
  <c r="S196"/>
  <c r="S198"/>
  <c r="P197"/>
  <c r="S197" s="1"/>
  <c r="P193"/>
  <c r="S193" s="1"/>
  <c r="P185"/>
  <c r="S185" s="1"/>
  <c r="P167"/>
  <c r="S167" s="1"/>
  <c r="P166"/>
  <c r="S166" s="1"/>
  <c r="P126"/>
  <c r="S126" s="1"/>
  <c r="S125"/>
  <c r="P124"/>
  <c r="S124" s="1"/>
  <c r="P122"/>
  <c r="S122" s="1"/>
  <c r="P70"/>
  <c r="S70" s="1"/>
  <c r="P69"/>
  <c r="S69" s="1"/>
  <c r="P58"/>
  <c r="S58" s="1"/>
  <c r="P19"/>
  <c r="S19" s="1"/>
  <c r="P15"/>
  <c r="S15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9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3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6"/>
  <c r="O187"/>
  <c r="O188"/>
  <c r="O189"/>
  <c r="O190"/>
  <c r="O191"/>
  <c r="O192"/>
  <c r="O194"/>
  <c r="O195"/>
  <c r="O196"/>
  <c r="L197"/>
  <c r="O197" s="1"/>
  <c r="L193"/>
  <c r="O193" s="1"/>
  <c r="L185"/>
  <c r="O185" s="1"/>
  <c r="L167"/>
  <c r="O167" s="1"/>
  <c r="L166"/>
  <c r="O166" s="1"/>
  <c r="L126"/>
  <c r="O126" s="1"/>
  <c r="O125"/>
  <c r="O124"/>
  <c r="L122"/>
  <c r="O122" s="1"/>
  <c r="L70"/>
  <c r="O70" s="1"/>
  <c r="L69"/>
  <c r="O69" s="1"/>
  <c r="L58"/>
  <c r="O58" s="1"/>
  <c r="L19"/>
  <c r="O19" s="1"/>
  <c r="L15"/>
  <c r="O15" s="1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5"/>
  <c r="J197"/>
  <c r="AA16" i="80"/>
  <c r="AA17"/>
  <c r="AA18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9"/>
  <c r="AA60"/>
  <c r="AA61"/>
  <c r="AA62"/>
  <c r="AA63"/>
  <c r="AA64"/>
  <c r="AA65"/>
  <c r="AA66"/>
  <c r="AA67"/>
  <c r="AA68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3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6"/>
  <c r="AA187"/>
  <c r="AA188"/>
  <c r="AA189"/>
  <c r="AA190"/>
  <c r="AA191"/>
  <c r="AA192"/>
  <c r="AA194"/>
  <c r="AA195"/>
  <c r="AA196"/>
  <c r="X197"/>
  <c r="AA197" s="1"/>
  <c r="X193"/>
  <c r="AA193" s="1"/>
  <c r="X184"/>
  <c r="AA184" s="1"/>
  <c r="X167"/>
  <c r="AA167" s="1"/>
  <c r="X166"/>
  <c r="AA166" s="1"/>
  <c r="X126"/>
  <c r="AA126" s="1"/>
  <c r="AA125"/>
  <c r="X124"/>
  <c r="AA124" s="1"/>
  <c r="X122"/>
  <c r="AA122" s="1"/>
  <c r="X70"/>
  <c r="AA70" s="1"/>
  <c r="X69"/>
  <c r="AA69" s="1"/>
  <c r="X58"/>
  <c r="AA58" s="1"/>
  <c r="X19"/>
  <c r="AA19" s="1"/>
  <c r="X15"/>
  <c r="AA15" s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9"/>
  <c r="W60"/>
  <c r="W61"/>
  <c r="W62"/>
  <c r="W63"/>
  <c r="W64"/>
  <c r="W65"/>
  <c r="W66"/>
  <c r="W67"/>
  <c r="W68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3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8"/>
  <c r="W169"/>
  <c r="W170"/>
  <c r="W171"/>
  <c r="W172"/>
  <c r="W173"/>
  <c r="W174"/>
  <c r="W175"/>
  <c r="W176"/>
  <c r="W177"/>
  <c r="W178"/>
  <c r="W179"/>
  <c r="W180"/>
  <c r="W181"/>
  <c r="W182"/>
  <c r="W183"/>
  <c r="W186"/>
  <c r="W187"/>
  <c r="W188"/>
  <c r="W189"/>
  <c r="W190"/>
  <c r="W191"/>
  <c r="W192"/>
  <c r="W194"/>
  <c r="W195"/>
  <c r="W196"/>
  <c r="T197"/>
  <c r="W197" s="1"/>
  <c r="T193"/>
  <c r="W193" s="1"/>
  <c r="T184"/>
  <c r="W184" s="1"/>
  <c r="T167"/>
  <c r="W167" s="1"/>
  <c r="T166"/>
  <c r="W166" s="1"/>
  <c r="T126"/>
  <c r="W126" s="1"/>
  <c r="W125"/>
  <c r="T124"/>
  <c r="W124" s="1"/>
  <c r="T122"/>
  <c r="W122" s="1"/>
  <c r="T70"/>
  <c r="W70" s="1"/>
  <c r="T69"/>
  <c r="W69" s="1"/>
  <c r="T58"/>
  <c r="W58" s="1"/>
  <c r="T19"/>
  <c r="W19" s="1"/>
  <c r="T15"/>
  <c r="W15" s="1"/>
  <c r="S16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9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3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6"/>
  <c r="S187"/>
  <c r="S188"/>
  <c r="S189"/>
  <c r="S190"/>
  <c r="S191"/>
  <c r="S192"/>
  <c r="S194"/>
  <c r="S195"/>
  <c r="S196"/>
  <c r="P197"/>
  <c r="S197" s="1"/>
  <c r="P193"/>
  <c r="S193" s="1"/>
  <c r="P184"/>
  <c r="S184" s="1"/>
  <c r="P167"/>
  <c r="S167" s="1"/>
  <c r="P166"/>
  <c r="S166" s="1"/>
  <c r="P126"/>
  <c r="S126" s="1"/>
  <c r="S125"/>
  <c r="P124"/>
  <c r="S124" s="1"/>
  <c r="P122"/>
  <c r="S122" s="1"/>
  <c r="P70"/>
  <c r="S70" s="1"/>
  <c r="P69"/>
  <c r="S69" s="1"/>
  <c r="P58"/>
  <c r="S58" s="1"/>
  <c r="P19"/>
  <c r="S19" s="1"/>
  <c r="P15"/>
  <c r="S15" s="1"/>
  <c r="L197"/>
  <c r="L193"/>
  <c r="L184"/>
  <c r="L167"/>
  <c r="L166"/>
  <c r="O166" s="1"/>
  <c r="L126"/>
  <c r="L124"/>
  <c r="L122"/>
  <c r="L70"/>
  <c r="L69"/>
  <c r="L58"/>
  <c r="L19"/>
  <c r="O19" s="1"/>
  <c r="L15"/>
  <c r="O15" s="1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6"/>
  <c r="O187"/>
  <c r="O188"/>
  <c r="O189"/>
  <c r="O190"/>
  <c r="O191"/>
  <c r="O192"/>
  <c r="O193"/>
  <c r="O194"/>
  <c r="O195"/>
  <c r="O196"/>
  <c r="O197"/>
  <c r="O198"/>
  <c r="O14" i="75" l="1"/>
  <c r="O15" s="1"/>
  <c r="N15"/>
  <c r="K199" i="79"/>
  <c r="I11" s="1"/>
  <c r="J11" s="1"/>
  <c r="S199"/>
  <c r="Q11" s="1"/>
  <c r="R11" s="1"/>
  <c r="O199" i="80"/>
  <c r="M11" s="1"/>
  <c r="N11" s="1"/>
  <c r="K197"/>
  <c r="K193"/>
  <c r="K185"/>
  <c r="K184"/>
  <c r="K167"/>
  <c r="K166"/>
  <c r="K126"/>
  <c r="K125"/>
  <c r="K124"/>
  <c r="K122"/>
  <c r="K70"/>
  <c r="K69"/>
  <c r="K58"/>
  <c r="K19"/>
  <c r="K199" s="1"/>
  <c r="I11" s="1"/>
  <c r="J11" s="1"/>
  <c r="K15"/>
  <c r="J197"/>
  <c r="J193"/>
  <c r="J185"/>
  <c r="J184"/>
  <c r="J167"/>
  <c r="J166"/>
  <c r="J126"/>
  <c r="J125"/>
  <c r="J124"/>
  <c r="J122"/>
  <c r="J70"/>
  <c r="J69"/>
  <c r="J58"/>
  <c r="J19"/>
  <c r="J15"/>
  <c r="AA199" l="1"/>
  <c r="Y11" s="1"/>
  <c r="Z11" s="1"/>
  <c r="W199"/>
  <c r="U11" s="1"/>
  <c r="V11" s="1"/>
  <c r="S199"/>
  <c r="Q11" s="1"/>
  <c r="R11" s="1"/>
  <c r="AA199" i="79"/>
  <c r="Y11" s="1"/>
  <c r="Z11" s="1"/>
  <c r="W199"/>
  <c r="U11" s="1"/>
  <c r="V11" s="1"/>
  <c r="O199"/>
  <c r="M11" s="1"/>
  <c r="N11" s="1"/>
  <c r="AA16" i="81" l="1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5"/>
  <c r="AA186"/>
  <c r="AA187"/>
  <c r="AA188"/>
  <c r="AA189"/>
  <c r="AA190"/>
  <c r="AA191"/>
  <c r="AA192"/>
  <c r="AA193"/>
  <c r="AA194"/>
  <c r="AA195"/>
  <c r="AA196"/>
  <c r="AA197"/>
  <c r="AA15"/>
  <c r="S16" l="1"/>
  <c r="S17"/>
  <c r="S18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60"/>
  <c r="S61"/>
  <c r="S62"/>
  <c r="S63"/>
  <c r="S64"/>
  <c r="S65"/>
  <c r="S66"/>
  <c r="S67"/>
  <c r="S68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8"/>
  <c r="S169"/>
  <c r="S170"/>
  <c r="S171"/>
  <c r="S172"/>
  <c r="S173"/>
  <c r="S174"/>
  <c r="S175"/>
  <c r="S176"/>
  <c r="S177"/>
  <c r="S178"/>
  <c r="S179"/>
  <c r="S180"/>
  <c r="S181"/>
  <c r="S182"/>
  <c r="S183"/>
  <c r="S186"/>
  <c r="S187"/>
  <c r="S188"/>
  <c r="S189"/>
  <c r="S190"/>
  <c r="S191"/>
  <c r="S192"/>
  <c r="S194"/>
  <c r="S195"/>
  <c r="S196"/>
  <c r="P197"/>
  <c r="S197" s="1"/>
  <c r="P193"/>
  <c r="S193" s="1"/>
  <c r="P185"/>
  <c r="S185" s="1"/>
  <c r="P167"/>
  <c r="S167" s="1"/>
  <c r="P166"/>
  <c r="S166" s="1"/>
  <c r="P126"/>
  <c r="S126" s="1"/>
  <c r="S125"/>
  <c r="P124"/>
  <c r="S124" s="1"/>
  <c r="P122"/>
  <c r="S122" s="1"/>
  <c r="P70"/>
  <c r="S70" s="1"/>
  <c r="P69"/>
  <c r="S69" s="1"/>
  <c r="P59"/>
  <c r="S59" s="1"/>
  <c r="P58"/>
  <c r="S58" s="1"/>
  <c r="P19"/>
  <c r="S19" s="1"/>
  <c r="P15"/>
  <c r="S15" s="1"/>
  <c r="S199" l="1"/>
  <c r="O58"/>
  <c r="O59"/>
  <c r="O69"/>
  <c r="O70"/>
  <c r="O122"/>
  <c r="O124"/>
  <c r="O125"/>
  <c r="O126"/>
  <c r="O166"/>
  <c r="O167"/>
  <c r="O185"/>
  <c r="O193"/>
  <c r="O197"/>
  <c r="O198"/>
  <c r="L19"/>
  <c r="O19" s="1"/>
  <c r="M194"/>
  <c r="O194" s="1"/>
  <c r="M195"/>
  <c r="O195" s="1"/>
  <c r="M196"/>
  <c r="O196" s="1"/>
  <c r="M16"/>
  <c r="O16" s="1"/>
  <c r="M17"/>
  <c r="O17" s="1"/>
  <c r="M18"/>
  <c r="O18" s="1"/>
  <c r="M20"/>
  <c r="O20" s="1"/>
  <c r="M21"/>
  <c r="O21" s="1"/>
  <c r="M22"/>
  <c r="O22" s="1"/>
  <c r="M23"/>
  <c r="O23" s="1"/>
  <c r="M24"/>
  <c r="O24" s="1"/>
  <c r="M25"/>
  <c r="O25" s="1"/>
  <c r="M26"/>
  <c r="O26" s="1"/>
  <c r="M27"/>
  <c r="O27" s="1"/>
  <c r="M28"/>
  <c r="O28" s="1"/>
  <c r="M29"/>
  <c r="O29" s="1"/>
  <c r="M30"/>
  <c r="O30" s="1"/>
  <c r="M31"/>
  <c r="O31" s="1"/>
  <c r="M32"/>
  <c r="O32" s="1"/>
  <c r="M33"/>
  <c r="O33" s="1"/>
  <c r="M34"/>
  <c r="O34" s="1"/>
  <c r="M35"/>
  <c r="O35" s="1"/>
  <c r="M36"/>
  <c r="O36" s="1"/>
  <c r="M37"/>
  <c r="O37" s="1"/>
  <c r="M38"/>
  <c r="O38" s="1"/>
  <c r="M39"/>
  <c r="O39" s="1"/>
  <c r="M40"/>
  <c r="O40" s="1"/>
  <c r="M41"/>
  <c r="O41" s="1"/>
  <c r="M42"/>
  <c r="O42" s="1"/>
  <c r="M43"/>
  <c r="O43" s="1"/>
  <c r="M44"/>
  <c r="O44" s="1"/>
  <c r="M45"/>
  <c r="O45" s="1"/>
  <c r="M46"/>
  <c r="O46" s="1"/>
  <c r="M47"/>
  <c r="O47" s="1"/>
  <c r="M48"/>
  <c r="O48" s="1"/>
  <c r="M49"/>
  <c r="O49" s="1"/>
  <c r="M50"/>
  <c r="O50" s="1"/>
  <c r="M51"/>
  <c r="O51" s="1"/>
  <c r="M52"/>
  <c r="O52" s="1"/>
  <c r="M53"/>
  <c r="O53" s="1"/>
  <c r="M54"/>
  <c r="O54" s="1"/>
  <c r="M55"/>
  <c r="O55" s="1"/>
  <c r="M56"/>
  <c r="O56" s="1"/>
  <c r="M57"/>
  <c r="O57" s="1"/>
  <c r="M60"/>
  <c r="O60" s="1"/>
  <c r="M61"/>
  <c r="O61" s="1"/>
  <c r="M62"/>
  <c r="O62" s="1"/>
  <c r="M63"/>
  <c r="O63" s="1"/>
  <c r="M64"/>
  <c r="O64" s="1"/>
  <c r="M65"/>
  <c r="O65" s="1"/>
  <c r="M66"/>
  <c r="O66" s="1"/>
  <c r="M67"/>
  <c r="O67" s="1"/>
  <c r="M68"/>
  <c r="O68" s="1"/>
  <c r="M71"/>
  <c r="O71" s="1"/>
  <c r="M72"/>
  <c r="O72" s="1"/>
  <c r="M73"/>
  <c r="O73" s="1"/>
  <c r="M74"/>
  <c r="O74" s="1"/>
  <c r="M75"/>
  <c r="O75" s="1"/>
  <c r="M76"/>
  <c r="O76" s="1"/>
  <c r="M77"/>
  <c r="O77" s="1"/>
  <c r="M78"/>
  <c r="O78" s="1"/>
  <c r="M79"/>
  <c r="O79" s="1"/>
  <c r="M80"/>
  <c r="O80" s="1"/>
  <c r="M81"/>
  <c r="O81" s="1"/>
  <c r="M82"/>
  <c r="O82" s="1"/>
  <c r="M83"/>
  <c r="O83" s="1"/>
  <c r="M84"/>
  <c r="O84" s="1"/>
  <c r="M85"/>
  <c r="O85" s="1"/>
  <c r="M86"/>
  <c r="O86" s="1"/>
  <c r="M87"/>
  <c r="O87" s="1"/>
  <c r="M88"/>
  <c r="O88" s="1"/>
  <c r="M89"/>
  <c r="O89" s="1"/>
  <c r="M90"/>
  <c r="O90" s="1"/>
  <c r="M91"/>
  <c r="O91" s="1"/>
  <c r="M92"/>
  <c r="O92" s="1"/>
  <c r="M93"/>
  <c r="O93" s="1"/>
  <c r="M94"/>
  <c r="O94" s="1"/>
  <c r="M95"/>
  <c r="O95" s="1"/>
  <c r="M96"/>
  <c r="O96" s="1"/>
  <c r="M97"/>
  <c r="O97" s="1"/>
  <c r="M98"/>
  <c r="O98" s="1"/>
  <c r="M99"/>
  <c r="O99" s="1"/>
  <c r="M100"/>
  <c r="O100" s="1"/>
  <c r="M101"/>
  <c r="O101" s="1"/>
  <c r="M102"/>
  <c r="O102" s="1"/>
  <c r="M103"/>
  <c r="O103" s="1"/>
  <c r="M104"/>
  <c r="O104" s="1"/>
  <c r="M105"/>
  <c r="O105" s="1"/>
  <c r="M106"/>
  <c r="O106" s="1"/>
  <c r="M107"/>
  <c r="O107" s="1"/>
  <c r="M108"/>
  <c r="O108" s="1"/>
  <c r="M109"/>
  <c r="O109" s="1"/>
  <c r="M110"/>
  <c r="O110" s="1"/>
  <c r="M111"/>
  <c r="O111" s="1"/>
  <c r="M112"/>
  <c r="O112" s="1"/>
  <c r="M113"/>
  <c r="O113" s="1"/>
  <c r="M114"/>
  <c r="O114" s="1"/>
  <c r="M115"/>
  <c r="O115" s="1"/>
  <c r="M116"/>
  <c r="O116" s="1"/>
  <c r="M117"/>
  <c r="O117" s="1"/>
  <c r="M118"/>
  <c r="O118" s="1"/>
  <c r="M119"/>
  <c r="O119" s="1"/>
  <c r="M120"/>
  <c r="O120" s="1"/>
  <c r="M121"/>
  <c r="O121" s="1"/>
  <c r="O123"/>
  <c r="M127"/>
  <c r="O127" s="1"/>
  <c r="M128"/>
  <c r="O128" s="1"/>
  <c r="M129"/>
  <c r="O129" s="1"/>
  <c r="M130"/>
  <c r="O130" s="1"/>
  <c r="M131"/>
  <c r="O131" s="1"/>
  <c r="M132"/>
  <c r="O132" s="1"/>
  <c r="M133"/>
  <c r="O133" s="1"/>
  <c r="M134"/>
  <c r="O134" s="1"/>
  <c r="M135"/>
  <c r="O135" s="1"/>
  <c r="M136"/>
  <c r="O136" s="1"/>
  <c r="M137"/>
  <c r="O137" s="1"/>
  <c r="M138"/>
  <c r="O138" s="1"/>
  <c r="M139"/>
  <c r="O139" s="1"/>
  <c r="M140"/>
  <c r="O140" s="1"/>
  <c r="M141"/>
  <c r="O141" s="1"/>
  <c r="M142"/>
  <c r="O142" s="1"/>
  <c r="M143"/>
  <c r="O143" s="1"/>
  <c r="M144"/>
  <c r="O144" s="1"/>
  <c r="M145"/>
  <c r="O145" s="1"/>
  <c r="M146"/>
  <c r="O146" s="1"/>
  <c r="M147"/>
  <c r="O147" s="1"/>
  <c r="M148"/>
  <c r="O148" s="1"/>
  <c r="M149"/>
  <c r="O149" s="1"/>
  <c r="M150"/>
  <c r="O150" s="1"/>
  <c r="M151"/>
  <c r="O151" s="1"/>
  <c r="M152"/>
  <c r="O152" s="1"/>
  <c r="M153"/>
  <c r="O153" s="1"/>
  <c r="M154"/>
  <c r="O154" s="1"/>
  <c r="M155"/>
  <c r="O155" s="1"/>
  <c r="M156"/>
  <c r="O156" s="1"/>
  <c r="M157"/>
  <c r="O157" s="1"/>
  <c r="M158"/>
  <c r="O158" s="1"/>
  <c r="M159"/>
  <c r="O159" s="1"/>
  <c r="M160"/>
  <c r="O160" s="1"/>
  <c r="M161"/>
  <c r="O161" s="1"/>
  <c r="M162"/>
  <c r="O162" s="1"/>
  <c r="M163"/>
  <c r="O163" s="1"/>
  <c r="M164"/>
  <c r="O164" s="1"/>
  <c r="M165"/>
  <c r="O165" s="1"/>
  <c r="M168"/>
  <c r="O168" s="1"/>
  <c r="M169"/>
  <c r="O169" s="1"/>
  <c r="M170"/>
  <c r="O170" s="1"/>
  <c r="M171"/>
  <c r="O171" s="1"/>
  <c r="M172"/>
  <c r="O172" s="1"/>
  <c r="M173"/>
  <c r="O173" s="1"/>
  <c r="M174"/>
  <c r="O174" s="1"/>
  <c r="M175"/>
  <c r="O175" s="1"/>
  <c r="M176"/>
  <c r="O176" s="1"/>
  <c r="M177"/>
  <c r="O177" s="1"/>
  <c r="M178"/>
  <c r="O178" s="1"/>
  <c r="M179"/>
  <c r="O179" s="1"/>
  <c r="M180"/>
  <c r="O180" s="1"/>
  <c r="M181"/>
  <c r="O181" s="1"/>
  <c r="M182"/>
  <c r="O182" s="1"/>
  <c r="M183"/>
  <c r="O183" s="1"/>
  <c r="M186"/>
  <c r="O186" s="1"/>
  <c r="M187"/>
  <c r="O187" s="1"/>
  <c r="M188"/>
  <c r="O188" s="1"/>
  <c r="M189"/>
  <c r="O189" s="1"/>
  <c r="M190"/>
  <c r="O190" s="1"/>
  <c r="M191"/>
  <c r="O191" s="1"/>
  <c r="M192"/>
  <c r="O192" s="1"/>
  <c r="AA199" i="83"/>
  <c r="Y11" s="1"/>
  <c r="Z11" s="1"/>
  <c r="W199"/>
  <c r="U11" s="1"/>
  <c r="V11" s="1"/>
  <c r="S199"/>
  <c r="Q11" s="1"/>
  <c r="R11" s="1"/>
  <c r="AA199" i="82"/>
  <c r="Y11" s="1"/>
  <c r="Z11" s="1"/>
  <c r="W199"/>
  <c r="U11" s="1"/>
  <c r="V11" s="1"/>
  <c r="O15"/>
  <c r="O199" s="1"/>
  <c r="M11" s="1"/>
  <c r="N11" s="1"/>
  <c r="AA199" i="81"/>
  <c r="Y11" s="1"/>
  <c r="Z11" s="1"/>
  <c r="U11"/>
  <c r="V11" s="1"/>
  <c r="K197"/>
  <c r="J197"/>
  <c r="K193"/>
  <c r="J193"/>
  <c r="K185"/>
  <c r="J185"/>
  <c r="K184"/>
  <c r="J184"/>
  <c r="K167"/>
  <c r="J167"/>
  <c r="K166"/>
  <c r="J166"/>
  <c r="K126"/>
  <c r="J126"/>
  <c r="K125"/>
  <c r="J125"/>
  <c r="K124"/>
  <c r="J124"/>
  <c r="K122"/>
  <c r="J122"/>
  <c r="K70"/>
  <c r="J70"/>
  <c r="K69"/>
  <c r="J69"/>
  <c r="K59"/>
  <c r="J59"/>
  <c r="K58"/>
  <c r="J58"/>
  <c r="K19"/>
  <c r="J19"/>
  <c r="P17" i="75" l="1"/>
  <c r="L17"/>
  <c r="I17"/>
  <c r="AA199" i="74"/>
  <c r="Y11" s="1"/>
  <c r="Z11" s="1"/>
  <c r="W199"/>
  <c r="U11" s="1"/>
  <c r="V11" s="1"/>
  <c r="S199"/>
  <c r="Q11" s="1"/>
  <c r="R11" s="1"/>
  <c r="L15" i="81" l="1"/>
  <c r="O15" s="1"/>
  <c r="O199" s="1"/>
  <c r="M11" s="1"/>
  <c r="N11" s="1"/>
  <c r="O199" i="74"/>
  <c r="M11" s="1"/>
  <c r="N11" s="1"/>
  <c r="J15" i="81"/>
  <c r="K15"/>
  <c r="K199"/>
  <c r="I11" s="1"/>
  <c r="J11" s="1"/>
  <c r="Q11"/>
  <c r="R11" s="1"/>
</calcChain>
</file>

<file path=xl/sharedStrings.xml><?xml version="1.0" encoding="utf-8"?>
<sst xmlns="http://schemas.openxmlformats.org/spreadsheetml/2006/main" count="3598" uniqueCount="415">
  <si>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</si>
  <si>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</si>
  <si>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</si>
  <si>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</si>
  <si>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</si>
  <si>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</si>
  <si>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</si>
  <si>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</si>
  <si>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</si>
  <si>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</si>
  <si>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</si>
  <si>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</si>
  <si>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</si>
  <si>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</si>
  <si>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</si>
  <si>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</si>
  <si>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</si>
  <si>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</si>
  <si>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</si>
  <si>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</si>
  <si>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</si>
  <si>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</si>
  <si>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</si>
  <si>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</si>
  <si>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</si>
  <si>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</si>
  <si>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</si>
  <si>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</si>
  <si>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</si>
  <si>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</si>
  <si>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</si>
  <si>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</si>
  <si>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</si>
  <si>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</si>
  <si>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</si>
  <si>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</si>
  <si>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</si>
  <si>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</si>
  <si>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</si>
  <si>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</si>
  <si>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</si>
  <si>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</si>
  <si>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</si>
  <si>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</si>
  <si>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</si>
  <si>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</si>
  <si>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</si>
  <si>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</si>
  <si>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</si>
  <si>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</si>
  <si>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</si>
  <si>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</si>
  <si>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</si>
  <si>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</si>
  <si>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</si>
  <si>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</si>
  <si>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</si>
  <si>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</si>
  <si>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</si>
  <si>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</si>
  <si>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</si>
  <si>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</si>
  <si>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</si>
  <si>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</si>
  <si>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</si>
  <si>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</si>
  <si>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</si>
  <si>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</si>
  <si>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</si>
  <si>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</si>
  <si>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</si>
  <si>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</si>
  <si>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</si>
  <si>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</si>
  <si>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</si>
  <si>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</si>
  <si>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</si>
  <si>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</si>
  <si>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</si>
  <si>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</si>
  <si>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</si>
  <si>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</si>
  <si>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</si>
  <si>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</si>
  <si>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</si>
  <si>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</si>
  <si>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</si>
  <si>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</si>
  <si>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</si>
  <si>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</si>
  <si>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</si>
  <si>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</si>
  <si>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</si>
  <si>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</si>
  <si>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</si>
  <si>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</si>
  <si>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</si>
  <si>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</si>
  <si>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</si>
  <si>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</si>
  <si>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</si>
  <si>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</si>
  <si>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</si>
  <si>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</si>
  <si>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</si>
  <si>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</si>
  <si>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</si>
  <si>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</si>
  <si>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</si>
  <si>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</si>
  <si>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</si>
  <si>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</si>
  <si>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</si>
  <si>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</si>
  <si>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</si>
  <si>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</si>
  <si>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</si>
  <si>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</si>
  <si>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</si>
  <si>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</si>
  <si>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</si>
  <si>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</si>
  <si>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</si>
  <si>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</si>
  <si>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</si>
  <si>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</si>
  <si>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</si>
  <si>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</si>
  <si>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</si>
  <si>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</si>
  <si>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</si>
  <si>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</si>
  <si>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</si>
  <si>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</si>
  <si>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</si>
  <si>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</si>
  <si>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</si>
  <si>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</si>
  <si>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</si>
  <si>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</si>
  <si>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</si>
  <si>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</si>
  <si>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</si>
  <si>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</si>
  <si>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</si>
  <si>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</si>
  <si>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</si>
  <si>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</si>
  <si>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</si>
  <si>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</si>
  <si>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</si>
  <si>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</si>
  <si>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</si>
  <si>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</si>
  <si>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</si>
  <si>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</si>
  <si>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</si>
  <si>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</si>
  <si>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</si>
  <si>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</si>
  <si>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</si>
  <si>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</si>
  <si>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</si>
  <si>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</si>
  <si>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</si>
  <si>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</si>
  <si>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</si>
  <si>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</si>
  <si>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</si>
  <si>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</si>
  <si>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</si>
  <si>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</si>
  <si>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</si>
  <si>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</si>
  <si>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</si>
  <si>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</si>
  <si>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</si>
  <si>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</si>
  <si>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</si>
  <si>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</si>
  <si>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</si>
  <si>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</si>
  <si>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</si>
  <si>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</si>
  <si>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</si>
  <si>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</si>
  <si>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</si>
  <si>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</si>
  <si>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</si>
  <si>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</si>
  <si>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</si>
  <si>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</si>
  <si>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</si>
  <si>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</si>
  <si>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</si>
  <si>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</si>
  <si>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</si>
  <si>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</si>
  <si>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</si>
  <si>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</si>
  <si>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</si>
  <si>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</si>
  <si>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</si>
  <si>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</si>
  <si>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</si>
  <si>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</si>
  <si>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</si>
  <si>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</si>
  <si>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</si>
  <si>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</si>
  <si>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</si>
  <si>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</si>
  <si>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</si>
  <si>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</si>
  <si>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</si>
  <si>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</si>
  <si>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</si>
  <si>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</si>
  <si>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</si>
  <si>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</si>
  <si>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</si>
  <si>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</si>
  <si>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</si>
  <si>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</si>
  <si>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</si>
  <si>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</si>
  <si>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</si>
  <si>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</si>
  <si>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</si>
  <si>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</si>
  <si>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</si>
  <si>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</si>
  <si>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</si>
  <si>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</si>
  <si>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</si>
  <si>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</si>
  <si>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</si>
  <si>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</si>
  <si>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</si>
  <si>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</si>
  <si>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</si>
  <si>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</si>
  <si>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</si>
  <si>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</si>
  <si>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</si>
  <si>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</si>
  <si>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</si>
  <si>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</si>
  <si>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</si>
  <si>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</si>
  <si>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</si>
  <si>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</si>
  <si>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</si>
  <si>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</si>
  <si>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</si>
  <si>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</si>
  <si>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</si>
  <si>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</si>
  <si>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</si>
  <si>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</si>
  <si>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</si>
  <si>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</si>
  <si>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</si>
  <si>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</si>
  <si>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</si>
  <si>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</si>
  <si>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</si>
  <si>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</si>
  <si>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</si>
  <si>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</si>
  <si>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</si>
  <si>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</si>
  <si>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</si>
  <si>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</si>
  <si>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</si>
  <si>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</si>
  <si>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</si>
  <si>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</si>
  <si>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</si>
  <si>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</si>
  <si>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</si>
  <si>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</si>
  <si>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</si>
  <si>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</si>
  <si>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</si>
  <si>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</si>
  <si>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</si>
  <si>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</si>
  <si>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</si>
  <si>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</si>
  <si>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</si>
  <si>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</si>
  <si>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</si>
  <si>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</si>
  <si>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</si>
  <si>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</si>
  <si>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</si>
  <si>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</si>
  <si>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</si>
  <si>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</si>
  <si>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</si>
  <si>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</si>
  <si>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</si>
  <si>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</si>
  <si>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</si>
  <si>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</si>
  <si>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</si>
  <si>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</si>
  <si>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</si>
  <si>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</si>
  <si>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</si>
  <si>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</si>
  <si>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</si>
  <si>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</si>
  <si>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</si>
  <si>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</si>
  <si>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</si>
  <si>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</si>
  <si>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</si>
  <si>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</si>
  <si>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</si>
  <si>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</si>
  <si>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</si>
  <si>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</si>
  <si>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</si>
  <si>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</si>
  <si>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</si>
  <si>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</si>
  <si>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</si>
  <si>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</si>
  <si>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</si>
  <si>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</si>
  <si>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</si>
  <si>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</si>
  <si>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</si>
  <si>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</si>
  <si>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</si>
  <si>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</si>
  <si>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</si>
  <si>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</si>
  <si>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</si>
  <si>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</si>
  <si>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</si>
  <si>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</si>
  <si>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</si>
  <si>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</si>
  <si>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</si>
  <si>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</si>
  <si>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</si>
  <si>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</si>
  <si>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</si>
  <si>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</si>
  <si>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</si>
  <si>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</si>
  <si>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</si>
  <si>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</si>
  <si>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</si>
  <si>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</si>
  <si>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</si>
  <si>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</si>
  <si>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</si>
  <si>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</si>
  <si>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</si>
  <si>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</si>
  <si>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</si>
  <si>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</si>
  <si>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</si>
  <si>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</si>
  <si>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</si>
  <si>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</si>
  <si>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</si>
  <si>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</si>
  <si>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</si>
  <si>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</si>
  <si>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</si>
  <si>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</si>
  <si>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</si>
  <si>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</si>
  <si>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</si>
  <si>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</si>
  <si>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</si>
  <si>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ANUAL QUE SE  CAUSARIA</t>
  </si>
  <si>
    <t>VALOR ANUAL ESPERADO COMO PAGO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</si>
  <si>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</si>
  <si>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</si>
  <si>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</si>
  <si>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</si>
  <si>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</si>
  <si>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</si>
  <si>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</si>
  <si>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</si>
  <si>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</si>
  <si>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SERVICIOS A UTILIZAR</t>
  </si>
  <si>
    <t>CONTRATO ESTIMADO POR EVENTO</t>
  </si>
  <si>
    <t>NOTA: LAS PROYECCIONES DEBERÁN HACERSE POR CADA POSIBILIDAD DE VENTA A CADA EPS-S - REPETIR EL CUADRO TANTAS VECES COMO SEA NECESARIO. SI EL PLAZO DE EJECUCIÓN DEL PROGRAMA ES MAYOR A CINCO (5) AÑOS, AGREGAR LAS COLUMNAS REQUERIDAS.</t>
  </si>
  <si>
    <t>CARTERA VIGENCIA ANTERIOR (90 DIAS)</t>
  </si>
  <si>
    <t>TOTAL VENTA DE SERVICIOS REGIMEN SUBSIDIADO</t>
  </si>
  <si>
    <t>NOTA: SI ANALIZÓ MAS CONTRATOS INCLUYA LAS FILAS PARA TRAER LOS DATOS PARA ESTE RESUMEN Y REVISE LA FÓRMULA DEL TOTAL</t>
  </si>
  <si>
    <t>CAPRECOM EPS SUBSIDIADA</t>
  </si>
  <si>
    <t xml:space="preserve"> Cuidado cronico en salud mental o psiquiatría</t>
  </si>
  <si>
    <t>Venta de Servicio Eventos EPS-S CAPRECOM</t>
  </si>
  <si>
    <t xml:space="preserve">CUADRO 33 - REGIMEN SUBSIDIADO - PROYECCIÓN VENTA DE SERVICIO POR EVENTO EPS-S COOSALUD </t>
  </si>
  <si>
    <t>CUADRO 33 - REGIMEN SUBSIDIADO - PROYECCIÓN VENTA DE SERVICIO POR EVENTO EPS-S ASMETSALUD</t>
  </si>
  <si>
    <t>CUADRO 33 - REGIMEN SUBSIDIADO - PROYECCIÓN VENTA DE SERVICIO POR EVENTO EPS-S EMDISALUD</t>
  </si>
  <si>
    <t>CUADRO 33 - REGIMEN SUBSIDIADO - PROYECCIÓN VENTA DE SERVICIO POR EVENTO EPS-S COMPARTA</t>
  </si>
  <si>
    <t>CUADRO 33 - REGIMEN SUBSIDIADO - PROYECCIÓN VENTA DE SERVICIO POR EVENTO EPS-S CAFESALUD</t>
  </si>
  <si>
    <t>Venta de Servicio Eventos EPS-S COOSALUD</t>
  </si>
  <si>
    <t>Venta de Servicio Eventos EPS-S ASMETSALUD</t>
  </si>
  <si>
    <t>Venta de Servicio Eventos EPS-S EMDISALUD</t>
  </si>
  <si>
    <t>Venta de Servicio Eventos EPS-S CAFESALUD</t>
  </si>
  <si>
    <t>Venta de Servicio Eventos EPS-S COMPARTA</t>
  </si>
  <si>
    <t>Venta de Servicio Eventos EPS-S SALUDVIDA</t>
  </si>
  <si>
    <t>CUADRO 33 - REGIMEN SUBSIDIADO - PROYECCIÓN VENTA DE SERVICIO POR EVENTO EPS-S SALUDVIDA</t>
  </si>
  <si>
    <t>CUADRO 33 - REGIMEN SUBSIDIADO - PROYECCIÓN VENTA DE SERVICIO POR EVENTO EPS-S SOLSALUD</t>
  </si>
  <si>
    <t>Venta de Servicio Eventos EPS-S SOLSALUD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</si>
</sst>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  <numFmt numFmtId="172" formatCode="&quot;$&quot;\ #,##0.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rgb="FFFFFF00"/>
        <bgColor indexed="64"/>
      </patternFill>
    </fill>
    <fill>
      <patternFill patternType="darkUp">
        <fgColor theme="0" tint="-0.14996795556505021"/>
        <bgColor theme="0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6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32" xfId="7" applyFont="1" applyBorder="1" applyAlignment="1"/>
    <xf numFmtId="0" fontId="12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vertical="center"/>
    </xf>
    <xf numFmtId="0" fontId="13" fillId="3" borderId="24" xfId="7" applyFont="1" applyFill="1" applyBorder="1" applyAlignment="1"/>
    <xf numFmtId="0" fontId="13" fillId="3" borderId="15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4" borderId="6" xfId="7" applyFont="1" applyFill="1" applyBorder="1" applyAlignment="1"/>
    <xf numFmtId="0" fontId="13" fillId="4" borderId="3" xfId="7" applyFont="1" applyFill="1" applyBorder="1" applyAlignment="1"/>
    <xf numFmtId="0" fontId="13" fillId="4" borderId="7" xfId="7" applyFont="1" applyFill="1" applyBorder="1" applyAlignment="1"/>
    <xf numFmtId="0" fontId="12" fillId="0" borderId="27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1" fontId="13" fillId="4" borderId="7" xfId="7" applyNumberFormat="1" applyFont="1" applyFill="1" applyBorder="1" applyAlignment="1"/>
    <xf numFmtId="1" fontId="13" fillId="0" borderId="6" xfId="7" applyNumberFormat="1" applyFont="1" applyBorder="1" applyAlignment="1"/>
    <xf numFmtId="3" fontId="0" fillId="2" borderId="32" xfId="34" applyNumberFormat="1" applyFont="1" applyFill="1" applyBorder="1"/>
    <xf numFmtId="1" fontId="13" fillId="0" borderId="3" xfId="7" applyNumberFormat="1" applyFont="1" applyBorder="1" applyAlignment="1"/>
    <xf numFmtId="1" fontId="13" fillId="0" borderId="32" xfId="7" applyNumberFormat="1" applyFont="1" applyBorder="1" applyAlignment="1"/>
    <xf numFmtId="0" fontId="23" fillId="3" borderId="15" xfId="7" applyFont="1" applyFill="1" applyBorder="1" applyAlignment="1"/>
    <xf numFmtId="1" fontId="13" fillId="3" borderId="15" xfId="7" applyNumberFormat="1" applyFont="1" applyFill="1" applyBorder="1" applyAlignment="1"/>
    <xf numFmtId="1" fontId="13" fillId="0" borderId="16" xfId="7" applyNumberFormat="1" applyFont="1" applyBorder="1" applyAlignment="1"/>
    <xf numFmtId="1" fontId="13" fillId="2" borderId="7" xfId="7" applyNumberFormat="1" applyFont="1" applyFill="1" applyBorder="1" applyAlignment="1"/>
    <xf numFmtId="0" fontId="0" fillId="2" borderId="32" xfId="0" applyFill="1" applyBorder="1"/>
    <xf numFmtId="0" fontId="0" fillId="2" borderId="0" xfId="0" applyFont="1" applyFill="1"/>
    <xf numFmtId="171" fontId="0" fillId="2" borderId="0" xfId="34" applyNumberFormat="1" applyFont="1" applyFill="1"/>
    <xf numFmtId="171" fontId="22" fillId="2" borderId="23" xfId="34" applyNumberFormat="1" applyFont="1" applyFill="1" applyBorder="1"/>
    <xf numFmtId="171" fontId="22" fillId="2" borderId="17" xfId="34" applyNumberFormat="1" applyFont="1" applyFill="1" applyBorder="1"/>
    <xf numFmtId="0" fontId="0" fillId="2" borderId="48" xfId="0" applyFont="1" applyFill="1" applyBorder="1"/>
    <xf numFmtId="0" fontId="0" fillId="2" borderId="32" xfId="0" applyFont="1" applyFill="1" applyBorder="1"/>
    <xf numFmtId="171" fontId="23" fillId="2" borderId="32" xfId="34" applyNumberFormat="1" applyFont="1" applyFill="1" applyBorder="1" applyAlignment="1">
      <alignment horizontal="center" vertical="center" wrapText="1"/>
    </xf>
    <xf numFmtId="0" fontId="21" fillId="2" borderId="32" xfId="0" applyFont="1" applyFill="1" applyBorder="1"/>
    <xf numFmtId="3" fontId="21" fillId="2" borderId="32" xfId="34" applyNumberFormat="1" applyFont="1" applyFill="1" applyBorder="1"/>
    <xf numFmtId="9" fontId="0" fillId="2" borderId="0" xfId="35" applyFont="1" applyFill="1"/>
    <xf numFmtId="0" fontId="13" fillId="2" borderId="0" xfId="7" applyFont="1" applyFill="1" applyAlignment="1"/>
    <xf numFmtId="0" fontId="0" fillId="2" borderId="0" xfId="0" applyFill="1" applyAlignment="1">
      <alignment vertical="center" wrapText="1"/>
    </xf>
    <xf numFmtId="0" fontId="0" fillId="2" borderId="0" xfId="0" applyFill="1"/>
    <xf numFmtId="0" fontId="19" fillId="2" borderId="0" xfId="7" applyFont="1" applyFill="1" applyAlignment="1"/>
    <xf numFmtId="0" fontId="13" fillId="2" borderId="0" xfId="7" applyFont="1" applyFill="1" applyAlignment="1">
      <alignment horizontal="right"/>
    </xf>
    <xf numFmtId="0" fontId="13" fillId="2" borderId="15" xfId="7" applyFont="1" applyFill="1" applyBorder="1" applyAlignment="1">
      <alignment horizontal="right" vertical="center" wrapText="1"/>
    </xf>
    <xf numFmtId="0" fontId="13" fillId="2" borderId="17" xfId="7" applyFont="1" applyFill="1" applyBorder="1" applyAlignment="1">
      <alignment horizontal="right" vertical="center" wrapText="1"/>
    </xf>
    <xf numFmtId="0" fontId="15" fillId="2" borderId="27" xfId="7" applyFont="1" applyFill="1" applyBorder="1" applyAlignment="1">
      <alignment horizontal="center" vertical="center"/>
    </xf>
    <xf numFmtId="0" fontId="15" fillId="2" borderId="22" xfId="7" applyFont="1" applyFill="1" applyBorder="1" applyAlignment="1">
      <alignment horizontal="center" vertical="center"/>
    </xf>
    <xf numFmtId="0" fontId="15" fillId="2" borderId="16" xfId="7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vertical="center"/>
    </xf>
    <xf numFmtId="0" fontId="13" fillId="2" borderId="4" xfId="7" applyFont="1" applyFill="1" applyBorder="1" applyAlignment="1"/>
    <xf numFmtId="0" fontId="13" fillId="2" borderId="12" xfId="7" applyFont="1" applyFill="1" applyBorder="1" applyAlignment="1"/>
    <xf numFmtId="0" fontId="13" fillId="2" borderId="5" xfId="7" applyFont="1" applyFill="1" applyBorder="1" applyAlignment="1"/>
    <xf numFmtId="0" fontId="13" fillId="2" borderId="6" xfId="7" applyFont="1" applyFill="1" applyBorder="1" applyAlignment="1"/>
    <xf numFmtId="0" fontId="13" fillId="2" borderId="3" xfId="7" applyFont="1" applyFill="1" applyBorder="1" applyAlignment="1"/>
    <xf numFmtId="0" fontId="13" fillId="2" borderId="7" xfId="7" applyFont="1" applyFill="1" applyBorder="1" applyAlignment="1"/>
    <xf numFmtId="0" fontId="12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/>
    </xf>
    <xf numFmtId="0" fontId="14" fillId="2" borderId="0" xfId="7" applyFont="1" applyFill="1" applyAlignment="1"/>
    <xf numFmtId="0" fontId="19" fillId="2" borderId="0" xfId="7" applyFont="1" applyFill="1" applyBorder="1" applyAlignment="1"/>
    <xf numFmtId="1" fontId="13" fillId="2" borderId="15" xfId="7" applyNumberFormat="1" applyFont="1" applyFill="1" applyBorder="1" applyAlignment="1">
      <alignment horizontal="right" vertical="center" wrapText="1"/>
    </xf>
    <xf numFmtId="0" fontId="13" fillId="2" borderId="28" xfId="7" applyFont="1" applyFill="1" applyBorder="1" applyAlignment="1">
      <alignment horizontal="right"/>
    </xf>
    <xf numFmtId="1" fontId="13" fillId="2" borderId="6" xfId="7" applyNumberFormat="1" applyFont="1" applyFill="1" applyBorder="1" applyAlignment="1"/>
    <xf numFmtId="1" fontId="13" fillId="2" borderId="32" xfId="7" applyNumberFormat="1" applyFont="1" applyFill="1" applyBorder="1" applyAlignment="1"/>
    <xf numFmtId="1" fontId="13" fillId="2" borderId="3" xfId="7" applyNumberFormat="1" applyFont="1" applyFill="1" applyBorder="1" applyAlignment="1"/>
    <xf numFmtId="0" fontId="12" fillId="2" borderId="16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25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44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vertical="center"/>
    </xf>
    <xf numFmtId="0" fontId="13" fillId="2" borderId="32" xfId="7" applyFont="1" applyFill="1" applyBorder="1" applyAlignment="1"/>
    <xf numFmtId="0" fontId="13" fillId="5" borderId="24" xfId="7" applyFont="1" applyFill="1" applyBorder="1" applyAlignment="1"/>
    <xf numFmtId="0" fontId="13" fillId="5" borderId="15" xfId="7" applyFont="1" applyFill="1" applyBorder="1" applyAlignment="1"/>
    <xf numFmtId="0" fontId="13" fillId="2" borderId="16" xfId="7" applyFont="1" applyFill="1" applyBorder="1" applyAlignment="1"/>
    <xf numFmtId="1" fontId="13" fillId="2" borderId="0" xfId="7" applyNumberFormat="1" applyFont="1" applyFill="1" applyAlignment="1">
      <alignment horizontal="right"/>
    </xf>
    <xf numFmtId="1" fontId="13" fillId="2" borderId="17" xfId="7" applyNumberFormat="1" applyFont="1" applyFill="1" applyBorder="1" applyAlignment="1">
      <alignment horizontal="right" vertical="center" wrapText="1"/>
    </xf>
    <xf numFmtId="1" fontId="13" fillId="2" borderId="28" xfId="7" applyNumberFormat="1" applyFont="1" applyFill="1" applyBorder="1" applyAlignment="1">
      <alignment horizontal="right"/>
    </xf>
    <xf numFmtId="9" fontId="13" fillId="2" borderId="0" xfId="35" applyFont="1" applyFill="1" applyAlignment="1"/>
    <xf numFmtId="9" fontId="14" fillId="2" borderId="0" xfId="35" applyFont="1" applyFill="1" applyAlignment="1"/>
    <xf numFmtId="172" fontId="13" fillId="2" borderId="0" xfId="7" applyNumberFormat="1" applyFont="1" applyFill="1" applyAlignment="1"/>
    <xf numFmtId="1" fontId="13" fillId="2" borderId="0" xfId="7" applyNumberFormat="1" applyFont="1" applyFill="1" applyAlignment="1"/>
    <xf numFmtId="0" fontId="13" fillId="2" borderId="32" xfId="7" applyNumberFormat="1" applyFont="1" applyFill="1" applyBorder="1" applyAlignment="1"/>
    <xf numFmtId="1" fontId="13" fillId="2" borderId="7" xfId="34" applyNumberFormat="1" applyFont="1" applyFill="1" applyBorder="1" applyAlignment="1"/>
    <xf numFmtId="1" fontId="13" fillId="2" borderId="16" xfId="7" applyNumberFormat="1" applyFont="1" applyFill="1" applyBorder="1" applyAlignment="1"/>
    <xf numFmtId="0" fontId="12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1" fontId="13" fillId="4" borderId="6" xfId="7" applyNumberFormat="1" applyFont="1" applyFill="1" applyBorder="1" applyAlignment="1"/>
    <xf numFmtId="1" fontId="13" fillId="4" borderId="32" xfId="7" applyNumberFormat="1" applyFont="1" applyFill="1" applyBorder="1" applyAlignment="1"/>
    <xf numFmtId="1" fontId="13" fillId="4" borderId="3" xfId="7" applyNumberFormat="1" applyFont="1" applyFill="1" applyBorder="1" applyAlignment="1"/>
    <xf numFmtId="0" fontId="13" fillId="4" borderId="0" xfId="7" applyFont="1" applyFill="1" applyAlignment="1"/>
    <xf numFmtId="1" fontId="13" fillId="6" borderId="15" xfId="7" applyNumberFormat="1" applyFont="1" applyFill="1" applyBorder="1" applyAlignment="1">
      <alignment horizontal="right" vertical="center" wrapText="1"/>
    </xf>
    <xf numFmtId="0" fontId="13" fillId="6" borderId="15" xfId="7" applyFont="1" applyFill="1" applyBorder="1" applyAlignment="1">
      <alignment horizontal="right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vertical="center"/>
    </xf>
    <xf numFmtId="0" fontId="13" fillId="6" borderId="6" xfId="7" applyFont="1" applyFill="1" applyBorder="1" applyAlignment="1"/>
    <xf numFmtId="0" fontId="13" fillId="6" borderId="3" xfId="7" applyFont="1" applyFill="1" applyBorder="1" applyAlignment="1"/>
    <xf numFmtId="0" fontId="13" fillId="6" borderId="7" xfId="7" applyFont="1" applyFill="1" applyBorder="1" applyAlignment="1"/>
    <xf numFmtId="1" fontId="13" fillId="6" borderId="6" xfId="7" applyNumberFormat="1" applyFont="1" applyFill="1" applyBorder="1" applyAlignment="1"/>
    <xf numFmtId="1" fontId="13" fillId="6" borderId="32" xfId="7" applyNumberFormat="1" applyFont="1" applyFill="1" applyBorder="1" applyAlignment="1"/>
    <xf numFmtId="1" fontId="13" fillId="6" borderId="7" xfId="7" applyNumberFormat="1" applyFont="1" applyFill="1" applyBorder="1" applyAlignment="1"/>
    <xf numFmtId="0" fontId="13" fillId="6" borderId="32" xfId="7" applyFont="1" applyFill="1" applyBorder="1" applyAlignment="1"/>
    <xf numFmtId="1" fontId="13" fillId="6" borderId="3" xfId="7" applyNumberFormat="1" applyFont="1" applyFill="1" applyBorder="1" applyAlignment="1"/>
    <xf numFmtId="0" fontId="13" fillId="6" borderId="0" xfId="7" applyFont="1" applyFill="1" applyAlignment="1"/>
    <xf numFmtId="3" fontId="23" fillId="2" borderId="32" xfId="7" applyNumberFormat="1" applyFont="1" applyFill="1" applyBorder="1" applyAlignment="1">
      <alignment horizontal="right" vertical="center" wrapText="1"/>
    </xf>
    <xf numFmtId="3" fontId="1" fillId="2" borderId="32" xfId="34" applyNumberFormat="1" applyFont="1" applyFill="1" applyBorder="1"/>
    <xf numFmtId="3" fontId="1" fillId="2" borderId="32" xfId="35" applyNumberFormat="1" applyFont="1" applyFill="1" applyBorder="1"/>
    <xf numFmtId="3" fontId="0" fillId="2" borderId="0" xfId="34" applyNumberFormat="1" applyFont="1" applyFill="1"/>
    <xf numFmtId="171" fontId="0" fillId="2" borderId="0" xfId="35" applyNumberFormat="1" applyFont="1" applyFill="1"/>
    <xf numFmtId="0" fontId="25" fillId="2" borderId="22" xfId="0" applyFont="1" applyFill="1" applyBorder="1"/>
    <xf numFmtId="0" fontId="12" fillId="2" borderId="19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3" fillId="2" borderId="19" xfId="7" applyFont="1" applyFill="1" applyBorder="1" applyAlignment="1">
      <alignment horizontal="center" vertical="center"/>
    </xf>
    <xf numFmtId="0" fontId="13" fillId="2" borderId="18" xfId="7" applyFont="1" applyFill="1" applyBorder="1" applyAlignment="1">
      <alignment horizontal="center" vertical="center"/>
    </xf>
    <xf numFmtId="0" fontId="13" fillId="2" borderId="26" xfId="7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vertical="center" wrapText="1"/>
    </xf>
    <xf numFmtId="0" fontId="12" fillId="2" borderId="29" xfId="0" applyFont="1" applyFill="1" applyBorder="1" applyAlignment="1">
      <alignment vertical="center" wrapText="1"/>
    </xf>
    <xf numFmtId="0" fontId="13" fillId="2" borderId="12" xfId="7" applyFont="1" applyFill="1" applyBorder="1" applyAlignment="1">
      <alignment horizontal="center" vertical="center" wrapText="1"/>
    </xf>
    <xf numFmtId="0" fontId="13" fillId="2" borderId="35" xfId="7" applyFont="1" applyFill="1" applyBorder="1" applyAlignment="1">
      <alignment horizontal="center" vertical="center" wrapText="1"/>
    </xf>
    <xf numFmtId="0" fontId="13" fillId="2" borderId="10" xfId="7" applyFont="1" applyFill="1" applyBorder="1" applyAlignment="1">
      <alignment horizontal="center" vertical="center" wrapText="1"/>
    </xf>
    <xf numFmtId="0" fontId="13" fillId="2" borderId="11" xfId="7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25" xfId="4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left" vertical="center" wrapText="1"/>
    </xf>
    <xf numFmtId="0" fontId="11" fillId="2" borderId="8" xfId="4" applyFont="1" applyFill="1" applyBorder="1" applyAlignment="1">
      <alignment horizontal="center" vertical="center" wrapText="1"/>
    </xf>
    <xf numFmtId="0" fontId="16" fillId="2" borderId="24" xfId="7" applyFont="1" applyFill="1" applyBorder="1" applyAlignment="1">
      <alignment horizontal="center" vertical="center"/>
    </xf>
    <xf numFmtId="0" fontId="16" fillId="2" borderId="14" xfId="7" applyFont="1" applyFill="1" applyBorder="1" applyAlignment="1">
      <alignment horizontal="center" vertical="center"/>
    </xf>
    <xf numFmtId="0" fontId="16" fillId="2" borderId="15" xfId="7" applyFont="1" applyFill="1" applyBorder="1" applyAlignment="1">
      <alignment horizontal="center" vertical="center"/>
    </xf>
    <xf numFmtId="0" fontId="16" fillId="2" borderId="43" xfId="7" applyFont="1" applyFill="1" applyBorder="1" applyAlignment="1">
      <alignment horizontal="center" vertical="center"/>
    </xf>
    <xf numFmtId="0" fontId="16" fillId="2" borderId="42" xfId="7" applyFont="1" applyFill="1" applyBorder="1" applyAlignment="1">
      <alignment horizontal="center" vertical="center"/>
    </xf>
    <xf numFmtId="0" fontId="13" fillId="2" borderId="4" xfId="7" applyFont="1" applyFill="1" applyBorder="1" applyAlignment="1">
      <alignment horizontal="center" vertical="center" wrapText="1"/>
    </xf>
    <xf numFmtId="0" fontId="13" fillId="2" borderId="8" xfId="7" applyFont="1" applyFill="1" applyBorder="1" applyAlignment="1">
      <alignment horizontal="center" vertical="center" wrapText="1"/>
    </xf>
    <xf numFmtId="0" fontId="19" fillId="2" borderId="22" xfId="7" applyFont="1" applyFill="1" applyBorder="1" applyAlignment="1">
      <alignment horizontal="left"/>
    </xf>
    <xf numFmtId="0" fontId="19" fillId="2" borderId="23" xfId="7" applyFont="1" applyFill="1" applyBorder="1" applyAlignment="1">
      <alignment horizontal="left"/>
    </xf>
    <xf numFmtId="0" fontId="19" fillId="2" borderId="17" xfId="7" applyFont="1" applyFill="1" applyBorder="1" applyAlignment="1">
      <alignment horizontal="left"/>
    </xf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1" fontId="17" fillId="2" borderId="4" xfId="7" applyNumberFormat="1" applyFont="1" applyFill="1" applyBorder="1" applyAlignment="1">
      <alignment horizontal="center" vertical="center"/>
    </xf>
    <xf numFmtId="1" fontId="17" fillId="2" borderId="36" xfId="7" applyNumberFormat="1" applyFont="1" applyFill="1" applyBorder="1" applyAlignment="1">
      <alignment horizontal="center" vertical="center"/>
    </xf>
    <xf numFmtId="1" fontId="17" fillId="2" borderId="12" xfId="7" applyNumberFormat="1" applyFont="1" applyFill="1" applyBorder="1" applyAlignment="1">
      <alignment horizontal="center" vertical="center"/>
    </xf>
    <xf numFmtId="1" fontId="17" fillId="2" borderId="20" xfId="7" applyNumberFormat="1" applyFont="1" applyFill="1" applyBorder="1" applyAlignment="1">
      <alignment horizontal="center" vertical="center"/>
    </xf>
    <xf numFmtId="1" fontId="17" fillId="2" borderId="5" xfId="7" applyNumberFormat="1" applyFont="1" applyFill="1" applyBorder="1" applyAlignment="1">
      <alignment horizontal="center" vertical="center"/>
    </xf>
    <xf numFmtId="1" fontId="17" fillId="2" borderId="6" xfId="7" applyNumberFormat="1" applyFont="1" applyFill="1" applyBorder="1" applyAlignment="1">
      <alignment horizontal="center" vertical="center"/>
    </xf>
    <xf numFmtId="1" fontId="17" fillId="2" borderId="37" xfId="7" applyNumberFormat="1" applyFont="1" applyFill="1" applyBorder="1" applyAlignment="1">
      <alignment horizontal="center" vertical="center"/>
    </xf>
    <xf numFmtId="1" fontId="17" fillId="2" borderId="3" xfId="7" applyNumberFormat="1" applyFont="1" applyFill="1" applyBorder="1" applyAlignment="1">
      <alignment horizontal="center" vertical="center"/>
    </xf>
    <xf numFmtId="1" fontId="17" fillId="2" borderId="31" xfId="7" applyNumberFormat="1" applyFont="1" applyFill="1" applyBorder="1" applyAlignment="1">
      <alignment horizontal="center" vertical="center"/>
    </xf>
    <xf numFmtId="1" fontId="17" fillId="2" borderId="7" xfId="7" applyNumberFormat="1" applyFont="1" applyFill="1" applyBorder="1" applyAlignment="1">
      <alignment horizontal="center" vertical="center"/>
    </xf>
    <xf numFmtId="1" fontId="17" fillId="2" borderId="8" xfId="7" applyNumberFormat="1" applyFont="1" applyFill="1" applyBorder="1" applyAlignment="1">
      <alignment horizontal="center" vertical="center"/>
    </xf>
    <xf numFmtId="1" fontId="17" fillId="2" borderId="38" xfId="7" applyNumberFormat="1" applyFont="1" applyFill="1" applyBorder="1" applyAlignment="1">
      <alignment horizontal="center" vertical="center"/>
    </xf>
    <xf numFmtId="1" fontId="17" fillId="2" borderId="13" xfId="7" applyNumberFormat="1" applyFont="1" applyFill="1" applyBorder="1" applyAlignment="1">
      <alignment horizontal="center" vertical="center"/>
    </xf>
    <xf numFmtId="1" fontId="17" fillId="2" borderId="21" xfId="7" applyNumberFormat="1" applyFont="1" applyFill="1" applyBorder="1" applyAlignment="1">
      <alignment horizontal="center" vertical="center"/>
    </xf>
    <xf numFmtId="1" fontId="17" fillId="2" borderId="9" xfId="7" applyNumberFormat="1" applyFont="1" applyFill="1" applyBorder="1" applyAlignment="1">
      <alignment horizontal="center" vertical="center"/>
    </xf>
    <xf numFmtId="0" fontId="18" fillId="2" borderId="22" xfId="7" applyFont="1" applyFill="1" applyBorder="1" applyAlignment="1">
      <alignment horizontal="center" vertical="center"/>
    </xf>
    <xf numFmtId="0" fontId="18" fillId="2" borderId="23" xfId="7" applyFont="1" applyFill="1" applyBorder="1" applyAlignment="1">
      <alignment horizontal="center" vertical="center"/>
    </xf>
    <xf numFmtId="0" fontId="18" fillId="2" borderId="17" xfId="7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0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7" fillId="2" borderId="4" xfId="7" applyFont="1" applyFill="1" applyBorder="1" applyAlignment="1">
      <alignment horizontal="center" vertical="center"/>
    </xf>
    <xf numFmtId="0" fontId="17" fillId="2" borderId="36" xfId="7" applyFont="1" applyFill="1" applyBorder="1" applyAlignment="1">
      <alignment horizontal="center" vertical="center"/>
    </xf>
    <xf numFmtId="0" fontId="17" fillId="2" borderId="12" xfId="7" applyFont="1" applyFill="1" applyBorder="1" applyAlignment="1">
      <alignment horizontal="center" vertical="center"/>
    </xf>
    <xf numFmtId="0" fontId="17" fillId="2" borderId="20" xfId="7" applyFont="1" applyFill="1" applyBorder="1" applyAlignment="1">
      <alignment horizontal="center" vertical="center"/>
    </xf>
    <xf numFmtId="0" fontId="17" fillId="2" borderId="5" xfId="7" applyFont="1" applyFill="1" applyBorder="1" applyAlignment="1">
      <alignment horizontal="center" vertical="center"/>
    </xf>
    <xf numFmtId="0" fontId="17" fillId="2" borderId="6" xfId="7" applyFont="1" applyFill="1" applyBorder="1" applyAlignment="1">
      <alignment horizontal="center" vertical="center"/>
    </xf>
    <xf numFmtId="0" fontId="17" fillId="2" borderId="37" xfId="7" applyFont="1" applyFill="1" applyBorder="1" applyAlignment="1">
      <alignment horizontal="center" vertical="center"/>
    </xf>
    <xf numFmtId="0" fontId="17" fillId="2" borderId="3" xfId="7" applyFont="1" applyFill="1" applyBorder="1" applyAlignment="1">
      <alignment horizontal="center" vertical="center"/>
    </xf>
    <xf numFmtId="0" fontId="17" fillId="2" borderId="31" xfId="7" applyFont="1" applyFill="1" applyBorder="1" applyAlignment="1">
      <alignment horizontal="center" vertical="center"/>
    </xf>
    <xf numFmtId="0" fontId="17" fillId="2" borderId="7" xfId="7" applyFont="1" applyFill="1" applyBorder="1" applyAlignment="1">
      <alignment horizontal="center" vertical="center"/>
    </xf>
    <xf numFmtId="0" fontId="17" fillId="2" borderId="8" xfId="7" applyFont="1" applyFill="1" applyBorder="1" applyAlignment="1">
      <alignment horizontal="center" vertical="center"/>
    </xf>
    <xf numFmtId="0" fontId="17" fillId="2" borderId="38" xfId="7" applyFont="1" applyFill="1" applyBorder="1" applyAlignment="1">
      <alignment horizontal="center" vertical="center"/>
    </xf>
    <xf numFmtId="0" fontId="17" fillId="2" borderId="13" xfId="7" applyFont="1" applyFill="1" applyBorder="1" applyAlignment="1">
      <alignment horizontal="center" vertical="center"/>
    </xf>
    <xf numFmtId="0" fontId="17" fillId="2" borderId="21" xfId="7" applyFont="1" applyFill="1" applyBorder="1" applyAlignment="1">
      <alignment horizontal="center" vertical="center"/>
    </xf>
    <xf numFmtId="0" fontId="17" fillId="2" borderId="9" xfId="7" applyFont="1" applyFill="1" applyBorder="1" applyAlignment="1">
      <alignment horizontal="center" vertical="center"/>
    </xf>
    <xf numFmtId="171" fontId="24" fillId="2" borderId="48" xfId="34" applyNumberFormat="1" applyFont="1" applyFill="1" applyBorder="1" applyAlignment="1">
      <alignment horizontal="center"/>
    </xf>
    <xf numFmtId="171" fontId="24" fillId="2" borderId="47" xfId="34" applyNumberFormat="1" applyFont="1" applyFill="1" applyBorder="1" applyAlignment="1">
      <alignment horizontal="center"/>
    </xf>
    <xf numFmtId="171" fontId="24" fillId="2" borderId="2" xfId="34" applyNumberFormat="1" applyFont="1" applyFill="1" applyBorder="1" applyAlignment="1">
      <alignment horizontal="center"/>
    </xf>
    <xf numFmtId="171" fontId="24" fillId="2" borderId="46" xfId="34" applyNumberFormat="1" applyFont="1" applyFill="1" applyBorder="1" applyAlignment="1">
      <alignment horizontal="center"/>
    </xf>
  </cellXfs>
  <cellStyles count="36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" xfId="35" builtinId="5"/>
    <cellStyle name="Porcentual 2" xfId="22"/>
    <cellStyle name="Porcentual 3" xfId="23"/>
    <cellStyle name="þ_x001d_ð'_x000c_ïþ÷_x000c_âþU_x0001_´_x0006_ _x0008__x0007__x0001__x0001_" xfId="24"/>
  </cellStyles>
  <dxfs count="3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2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202"/>
  <sheetViews>
    <sheetView topLeftCell="G1" zoomScale="110" zoomScaleNormal="110" workbookViewId="0">
      <pane xSplit="1" topLeftCell="X1" activePane="topRight" state="frozen"/>
      <selection activeCell="G1" sqref="G1"/>
      <selection pane="topRight" activeCell="G25" sqref="G25"/>
    </sheetView>
  </sheetViews>
  <sheetFormatPr baseColWidth="10" defaultColWidth="11.44140625" defaultRowHeight="13.2"/>
  <cols>
    <col min="1" max="2" width="4.6640625" style="63" customWidth="1"/>
    <col min="3" max="3" width="35.5546875" style="63" customWidth="1"/>
    <col min="4" max="4" width="4.6640625" style="63" customWidth="1"/>
    <col min="5" max="5" width="28.6640625" style="63" customWidth="1"/>
    <col min="6" max="6" width="4.88671875" style="63" customWidth="1"/>
    <col min="7" max="7" width="36" style="63" customWidth="1"/>
    <col min="8" max="8" width="12.5546875" style="63" customWidth="1"/>
    <col min="9" max="9" width="15.6640625" style="63" customWidth="1"/>
    <col min="10" max="10" width="14.33203125" style="63" customWidth="1"/>
    <col min="11" max="11" width="14.88671875" style="63" customWidth="1"/>
    <col min="12" max="14" width="15.6640625" style="63" customWidth="1"/>
    <col min="15" max="15" width="11.5546875" style="63" customWidth="1"/>
    <col min="16" max="27" width="15.6640625" style="63" customWidth="1"/>
    <col min="28" max="35" width="15.5546875" style="63" customWidth="1"/>
    <col min="36" max="36" width="4.109375" style="63" customWidth="1"/>
    <col min="37" max="45" width="15.5546875" style="63" customWidth="1"/>
    <col min="46" max="46" width="4.109375" style="63" customWidth="1"/>
    <col min="47" max="55" width="15.5546875" style="63" customWidth="1"/>
    <col min="56" max="56" width="4.109375" style="63" customWidth="1"/>
    <col min="57" max="65" width="15.5546875" style="63" customWidth="1"/>
    <col min="66" max="66" width="4.109375" style="63" customWidth="1"/>
    <col min="67" max="75" width="15.5546875" style="63" customWidth="1"/>
    <col min="76" max="76" width="4.109375" style="63" customWidth="1"/>
    <col min="77" max="85" width="15.5546875" style="63" customWidth="1"/>
    <col min="86" max="16384" width="11.44140625" style="63"/>
  </cols>
  <sheetData>
    <row r="1" spans="2:27" ht="14.4">
      <c r="C1" s="64"/>
      <c r="D1" s="64"/>
      <c r="E1" s="64"/>
      <c r="F1" s="64"/>
      <c r="H1" s="65"/>
      <c r="I1" s="65"/>
      <c r="J1" s="65"/>
    </row>
    <row r="2" spans="2:27" ht="14.4">
      <c r="H2" s="65"/>
      <c r="I2" s="65"/>
      <c r="J2" s="65"/>
      <c r="K2" s="112"/>
      <c r="L2" s="112"/>
      <c r="O2" s="114"/>
    </row>
    <row r="3" spans="2:27" ht="18">
      <c r="G3" s="66" t="s">
        <v>401</v>
      </c>
      <c r="H3" s="65"/>
      <c r="I3" s="65"/>
      <c r="J3" s="65"/>
    </row>
    <row r="4" spans="2:27" ht="13.8" thickBot="1"/>
    <row r="5" spans="2:27" ht="18.600000000000001" thickBot="1">
      <c r="C5" s="174" t="s">
        <v>394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6"/>
      <c r="V5" s="89"/>
      <c r="W5" s="89"/>
      <c r="X5" s="89"/>
      <c r="Y5" s="89"/>
      <c r="Z5" s="89"/>
      <c r="AA5" s="89"/>
    </row>
    <row r="6" spans="2:27" ht="15" thickBot="1">
      <c r="C6" s="65"/>
      <c r="D6" s="65"/>
      <c r="E6" s="65"/>
      <c r="F6" s="65"/>
      <c r="G6" s="65"/>
      <c r="H6" s="65"/>
    </row>
    <row r="7" spans="2:27" ht="13.8" thickBot="1">
      <c r="H7" s="177" t="s">
        <v>386</v>
      </c>
      <c r="I7" s="178"/>
      <c r="J7" s="178"/>
      <c r="K7" s="178"/>
      <c r="L7" s="177" t="s">
        <v>387</v>
      </c>
      <c r="M7" s="178"/>
      <c r="N7" s="178"/>
      <c r="O7" s="178"/>
      <c r="P7" s="177" t="s">
        <v>388</v>
      </c>
      <c r="Q7" s="178"/>
      <c r="R7" s="178"/>
      <c r="S7" s="178"/>
      <c r="T7" s="177" t="s">
        <v>389</v>
      </c>
      <c r="U7" s="178"/>
      <c r="V7" s="178"/>
      <c r="W7" s="178"/>
      <c r="X7" s="177" t="s">
        <v>390</v>
      </c>
      <c r="Y7" s="178"/>
      <c r="Z7" s="178"/>
      <c r="AA7" s="179"/>
    </row>
    <row r="8" spans="2:27" ht="13.8" thickBot="1">
      <c r="C8" s="180" t="s">
        <v>391</v>
      </c>
      <c r="D8" s="181"/>
      <c r="E8" s="182"/>
      <c r="F8" s="183"/>
      <c r="G8" s="184"/>
      <c r="H8" s="195" t="s">
        <v>393</v>
      </c>
      <c r="I8" s="196"/>
      <c r="J8" s="196"/>
      <c r="K8" s="197"/>
      <c r="L8" s="195" t="s">
        <v>393</v>
      </c>
      <c r="M8" s="196"/>
      <c r="N8" s="196"/>
      <c r="O8" s="197"/>
      <c r="P8" s="195" t="s">
        <v>393</v>
      </c>
      <c r="Q8" s="196"/>
      <c r="R8" s="196"/>
      <c r="S8" s="197"/>
      <c r="T8" s="195" t="s">
        <v>393</v>
      </c>
      <c r="U8" s="196"/>
      <c r="V8" s="196"/>
      <c r="W8" s="197"/>
      <c r="X8" s="195" t="s">
        <v>393</v>
      </c>
      <c r="Y8" s="196"/>
      <c r="Z8" s="196"/>
      <c r="AA8" s="197"/>
    </row>
    <row r="9" spans="2:27">
      <c r="C9" s="185"/>
      <c r="D9" s="186"/>
      <c r="E9" s="187"/>
      <c r="F9" s="188"/>
      <c r="G9" s="189"/>
      <c r="H9" s="172" t="s">
        <v>380</v>
      </c>
      <c r="I9" s="158" t="s">
        <v>381</v>
      </c>
      <c r="J9" s="158" t="s">
        <v>382</v>
      </c>
      <c r="K9" s="160" t="s">
        <v>51</v>
      </c>
      <c r="L9" s="172" t="s">
        <v>380</v>
      </c>
      <c r="M9" s="158" t="s">
        <v>381</v>
      </c>
      <c r="N9" s="158" t="s">
        <v>382</v>
      </c>
      <c r="O9" s="160" t="s">
        <v>51</v>
      </c>
      <c r="P9" s="172" t="s">
        <v>380</v>
      </c>
      <c r="Q9" s="158" t="s">
        <v>381</v>
      </c>
      <c r="R9" s="158" t="s">
        <v>382</v>
      </c>
      <c r="S9" s="160" t="s">
        <v>51</v>
      </c>
      <c r="T9" s="172" t="s">
        <v>380</v>
      </c>
      <c r="U9" s="158" t="s">
        <v>381</v>
      </c>
      <c r="V9" s="158" t="s">
        <v>382</v>
      </c>
      <c r="W9" s="160" t="s">
        <v>51</v>
      </c>
      <c r="X9" s="172" t="s">
        <v>380</v>
      </c>
      <c r="Y9" s="158" t="s">
        <v>381</v>
      </c>
      <c r="Z9" s="158" t="s">
        <v>382</v>
      </c>
      <c r="AA9" s="160" t="s">
        <v>51</v>
      </c>
    </row>
    <row r="10" spans="2:27" ht="13.8" thickBot="1">
      <c r="C10" s="185"/>
      <c r="D10" s="186"/>
      <c r="E10" s="187"/>
      <c r="F10" s="188"/>
      <c r="G10" s="189"/>
      <c r="H10" s="173"/>
      <c r="I10" s="159"/>
      <c r="J10" s="159"/>
      <c r="K10" s="161"/>
      <c r="L10" s="173"/>
      <c r="M10" s="159"/>
      <c r="N10" s="159"/>
      <c r="O10" s="161"/>
      <c r="P10" s="173"/>
      <c r="Q10" s="159"/>
      <c r="R10" s="159"/>
      <c r="S10" s="161"/>
      <c r="T10" s="173"/>
      <c r="U10" s="159"/>
      <c r="V10" s="159"/>
      <c r="W10" s="161"/>
      <c r="X10" s="173"/>
      <c r="Y10" s="159"/>
      <c r="Z10" s="159"/>
      <c r="AA10" s="161"/>
    </row>
    <row r="11" spans="2:27" s="115" customFormat="1" ht="13.8" thickBot="1">
      <c r="C11" s="190"/>
      <c r="D11" s="191"/>
      <c r="E11" s="192"/>
      <c r="F11" s="193"/>
      <c r="G11" s="194"/>
      <c r="H11" s="111">
        <v>4231</v>
      </c>
      <c r="I11" s="90">
        <f>K199</f>
        <v>1425990358</v>
      </c>
      <c r="J11" s="90">
        <f>I11/360*(360-130)</f>
        <v>911049395.38888884</v>
      </c>
      <c r="K11" s="110">
        <v>130</v>
      </c>
      <c r="L11" s="109">
        <v>4569</v>
      </c>
      <c r="M11" s="90">
        <f>O199</f>
        <v>1517462727.6301112</v>
      </c>
      <c r="N11" s="90">
        <f>M11/360*(360-120)</f>
        <v>1011641818.4200741</v>
      </c>
      <c r="O11" s="110">
        <v>120</v>
      </c>
      <c r="P11" s="109">
        <v>4569</v>
      </c>
      <c r="Q11" s="90">
        <f>S199</f>
        <v>1598796427.6804538</v>
      </c>
      <c r="R11" s="90">
        <f>Q11/360*(360-120)</f>
        <v>1065864285.1203024</v>
      </c>
      <c r="S11" s="110">
        <v>120</v>
      </c>
      <c r="T11" s="109">
        <v>4660</v>
      </c>
      <c r="U11" s="90">
        <f>W199</f>
        <v>1657257833</v>
      </c>
      <c r="V11" s="90">
        <f>U11/360*(360-120)</f>
        <v>1104838555.3333335</v>
      </c>
      <c r="W11" s="110">
        <v>120</v>
      </c>
      <c r="X11" s="111">
        <v>1706</v>
      </c>
      <c r="Y11" s="90">
        <f>AA199</f>
        <v>1707319693</v>
      </c>
      <c r="Z11" s="90">
        <f>Y11/360*(360-120)</f>
        <v>1138213128.6666667</v>
      </c>
      <c r="AA11" s="110">
        <v>120</v>
      </c>
    </row>
    <row r="12" spans="2:27" ht="14.4" thickBot="1">
      <c r="C12" s="167" t="s">
        <v>398</v>
      </c>
      <c r="D12" s="168"/>
      <c r="E12" s="169"/>
      <c r="F12" s="170"/>
      <c r="G12" s="171"/>
      <c r="H12" s="162" t="s">
        <v>392</v>
      </c>
      <c r="I12" s="158" t="s">
        <v>383</v>
      </c>
      <c r="J12" s="158" t="s">
        <v>384</v>
      </c>
      <c r="K12" s="160" t="s">
        <v>385</v>
      </c>
      <c r="L12" s="162" t="s">
        <v>392</v>
      </c>
      <c r="M12" s="158" t="s">
        <v>383</v>
      </c>
      <c r="N12" s="158" t="s">
        <v>384</v>
      </c>
      <c r="O12" s="160" t="s">
        <v>385</v>
      </c>
      <c r="P12" s="162" t="s">
        <v>392</v>
      </c>
      <c r="Q12" s="158" t="s">
        <v>383</v>
      </c>
      <c r="R12" s="158" t="s">
        <v>384</v>
      </c>
      <c r="S12" s="160" t="s">
        <v>385</v>
      </c>
      <c r="T12" s="162" t="s">
        <v>392</v>
      </c>
      <c r="U12" s="158" t="s">
        <v>383</v>
      </c>
      <c r="V12" s="158" t="s">
        <v>384</v>
      </c>
      <c r="W12" s="160" t="s">
        <v>385</v>
      </c>
      <c r="X12" s="162" t="s">
        <v>392</v>
      </c>
      <c r="Y12" s="158" t="s">
        <v>383</v>
      </c>
      <c r="Z12" s="158" t="s">
        <v>384</v>
      </c>
      <c r="AA12" s="160" t="s">
        <v>385</v>
      </c>
    </row>
    <row r="13" spans="2:27" ht="13.8" thickBot="1">
      <c r="C13" s="70" t="s">
        <v>50</v>
      </c>
      <c r="D13" s="70"/>
      <c r="E13" s="70" t="s">
        <v>8</v>
      </c>
      <c r="F13" s="71"/>
      <c r="G13" s="72" t="s">
        <v>0</v>
      </c>
      <c r="H13" s="163"/>
      <c r="I13" s="159"/>
      <c r="J13" s="159"/>
      <c r="K13" s="161"/>
      <c r="L13" s="163"/>
      <c r="M13" s="159"/>
      <c r="N13" s="159"/>
      <c r="O13" s="161"/>
      <c r="P13" s="163"/>
      <c r="Q13" s="159"/>
      <c r="R13" s="159"/>
      <c r="S13" s="161"/>
      <c r="T13" s="163"/>
      <c r="U13" s="159"/>
      <c r="V13" s="159"/>
      <c r="W13" s="161"/>
      <c r="X13" s="166"/>
      <c r="Y13" s="159"/>
      <c r="Z13" s="159"/>
      <c r="AA13" s="161"/>
    </row>
    <row r="14" spans="2:27">
      <c r="B14" s="148">
        <v>2</v>
      </c>
      <c r="C14" s="151" t="s">
        <v>7</v>
      </c>
      <c r="D14" s="144">
        <v>2.1</v>
      </c>
      <c r="E14" s="146" t="s">
        <v>9</v>
      </c>
      <c r="F14" s="73" t="s">
        <v>52</v>
      </c>
      <c r="G14" s="74" t="s">
        <v>53</v>
      </c>
      <c r="H14" s="75"/>
      <c r="I14" s="76"/>
      <c r="J14" s="76"/>
      <c r="K14" s="77"/>
      <c r="L14" s="75"/>
      <c r="M14" s="76"/>
      <c r="N14" s="76"/>
      <c r="O14" s="77"/>
      <c r="P14" s="75"/>
      <c r="Q14" s="76"/>
      <c r="R14" s="76"/>
      <c r="S14" s="77"/>
      <c r="T14" s="75"/>
      <c r="U14" s="76"/>
      <c r="V14" s="76"/>
      <c r="W14" s="77"/>
      <c r="X14" s="75"/>
      <c r="Y14" s="76"/>
      <c r="Z14" s="76"/>
      <c r="AA14" s="77"/>
    </row>
    <row r="15" spans="2:27">
      <c r="B15" s="149"/>
      <c r="C15" s="152"/>
      <c r="D15" s="155"/>
      <c r="E15" s="154"/>
      <c r="F15" s="20" t="s">
        <v>54</v>
      </c>
      <c r="G15" s="21" t="s">
        <v>55</v>
      </c>
      <c r="H15" s="78">
        <v>562</v>
      </c>
      <c r="I15" s="79">
        <v>31875</v>
      </c>
      <c r="J15" s="79">
        <f>H15/H11</f>
        <v>0.13282911841172299</v>
      </c>
      <c r="K15" s="80">
        <f>H15*I15</f>
        <v>17913750</v>
      </c>
      <c r="L15" s="92">
        <f>N15*L11</f>
        <v>606.89624202316236</v>
      </c>
      <c r="M15" s="116">
        <v>32831</v>
      </c>
      <c r="N15" s="105">
        <v>0.13282911841172299</v>
      </c>
      <c r="O15" s="117">
        <f>L15*M15</f>
        <v>19925010.521862444</v>
      </c>
      <c r="P15" s="92">
        <f>R15*P11</f>
        <v>606.89624202316236</v>
      </c>
      <c r="Q15" s="105">
        <v>33816</v>
      </c>
      <c r="R15" s="105">
        <v>0.13282911841172299</v>
      </c>
      <c r="S15" s="51">
        <f>P15*Q15</f>
        <v>20522803.320255257</v>
      </c>
      <c r="T15" s="78">
        <v>623</v>
      </c>
      <c r="U15" s="105">
        <v>34830</v>
      </c>
      <c r="V15" s="79">
        <v>0.13282911841172299</v>
      </c>
      <c r="W15" s="80">
        <f>T15*U15</f>
        <v>21699090</v>
      </c>
      <c r="X15" s="78">
        <v>629</v>
      </c>
      <c r="Y15" s="79">
        <v>35875</v>
      </c>
      <c r="Z15" s="105">
        <v>0.13282911841172299</v>
      </c>
      <c r="AA15" s="80">
        <f>X15*Y15</f>
        <v>22565375</v>
      </c>
    </row>
    <row r="16" spans="2:27">
      <c r="B16" s="149"/>
      <c r="C16" s="152"/>
      <c r="D16" s="155"/>
      <c r="E16" s="154"/>
      <c r="F16" s="20" t="s">
        <v>56</v>
      </c>
      <c r="G16" s="21" t="s">
        <v>57</v>
      </c>
      <c r="H16" s="78"/>
      <c r="I16" s="79"/>
      <c r="J16" s="79"/>
      <c r="K16" s="80"/>
      <c r="L16" s="78"/>
      <c r="M16" s="105">
        <f t="shared" ref="M16:M79" si="0">I16*3%</f>
        <v>0</v>
      </c>
      <c r="N16" s="105"/>
      <c r="O16" s="117">
        <f t="shared" ref="O16:O79" si="1">L16*M16</f>
        <v>0</v>
      </c>
      <c r="P16" s="92"/>
      <c r="Q16" s="105"/>
      <c r="R16" s="105"/>
      <c r="S16" s="51">
        <f t="shared" ref="S16:S79" si="2">P16*Q16</f>
        <v>0</v>
      </c>
      <c r="T16" s="78"/>
      <c r="U16" s="105"/>
      <c r="V16" s="79"/>
      <c r="W16" s="80">
        <f t="shared" ref="W16:W79" si="3">T16*U16</f>
        <v>0</v>
      </c>
      <c r="X16" s="78"/>
      <c r="Y16" s="79"/>
      <c r="Z16" s="105"/>
      <c r="AA16" s="80">
        <f t="shared" ref="AA16:AA79" si="4">X16*Y16</f>
        <v>0</v>
      </c>
    </row>
    <row r="17" spans="2:27">
      <c r="B17" s="149"/>
      <c r="C17" s="152"/>
      <c r="D17" s="155"/>
      <c r="E17" s="154"/>
      <c r="F17" s="20" t="s">
        <v>58</v>
      </c>
      <c r="G17" s="21" t="s">
        <v>59</v>
      </c>
      <c r="H17" s="78"/>
      <c r="I17" s="79"/>
      <c r="J17" s="79"/>
      <c r="K17" s="80"/>
      <c r="L17" s="78"/>
      <c r="M17" s="105">
        <f t="shared" si="0"/>
        <v>0</v>
      </c>
      <c r="N17" s="105"/>
      <c r="O17" s="117">
        <f t="shared" si="1"/>
        <v>0</v>
      </c>
      <c r="P17" s="92"/>
      <c r="Q17" s="105"/>
      <c r="R17" s="105"/>
      <c r="S17" s="51">
        <f t="shared" si="2"/>
        <v>0</v>
      </c>
      <c r="T17" s="78"/>
      <c r="U17" s="105"/>
      <c r="V17" s="79"/>
      <c r="W17" s="80">
        <f t="shared" si="3"/>
        <v>0</v>
      </c>
      <c r="X17" s="78"/>
      <c r="Y17" s="79"/>
      <c r="Z17" s="105"/>
      <c r="AA17" s="80">
        <f t="shared" si="4"/>
        <v>0</v>
      </c>
    </row>
    <row r="18" spans="2:27" ht="13.8" thickBot="1">
      <c r="B18" s="149"/>
      <c r="C18" s="152"/>
      <c r="D18" s="145"/>
      <c r="E18" s="164"/>
      <c r="F18" s="81" t="s">
        <v>60</v>
      </c>
      <c r="G18" s="82" t="s">
        <v>61</v>
      </c>
      <c r="H18" s="78"/>
      <c r="I18" s="79"/>
      <c r="J18" s="79"/>
      <c r="K18" s="80"/>
      <c r="L18" s="78"/>
      <c r="M18" s="105">
        <f t="shared" si="0"/>
        <v>0</v>
      </c>
      <c r="N18" s="105"/>
      <c r="O18" s="117">
        <f t="shared" si="1"/>
        <v>0</v>
      </c>
      <c r="P18" s="92"/>
      <c r="Q18" s="105"/>
      <c r="R18" s="105"/>
      <c r="S18" s="51">
        <f t="shared" si="2"/>
        <v>0</v>
      </c>
      <c r="T18" s="78"/>
      <c r="U18" s="105"/>
      <c r="V18" s="79"/>
      <c r="W18" s="80">
        <f t="shared" si="3"/>
        <v>0</v>
      </c>
      <c r="X18" s="78"/>
      <c r="Y18" s="79"/>
      <c r="Z18" s="105"/>
      <c r="AA18" s="80">
        <f t="shared" si="4"/>
        <v>0</v>
      </c>
    </row>
    <row r="19" spans="2:27">
      <c r="B19" s="149"/>
      <c r="C19" s="152"/>
      <c r="D19" s="144">
        <v>2.2000000000000002</v>
      </c>
      <c r="E19" s="165" t="s">
        <v>10</v>
      </c>
      <c r="F19" s="73"/>
      <c r="G19" s="74" t="s">
        <v>44</v>
      </c>
      <c r="H19" s="78">
        <v>622</v>
      </c>
      <c r="I19" s="79">
        <v>70419</v>
      </c>
      <c r="J19" s="79">
        <f>H19/H11</f>
        <v>0.1470101630820137</v>
      </c>
      <c r="K19" s="80">
        <f>H19*I19</f>
        <v>43800618</v>
      </c>
      <c r="L19" s="92">
        <f>N19*L11</f>
        <v>671.68943512172063</v>
      </c>
      <c r="M19" s="116">
        <v>72532</v>
      </c>
      <c r="N19" s="105">
        <v>0.1470101630820137</v>
      </c>
      <c r="O19" s="117">
        <f t="shared" si="1"/>
        <v>48718978.108248644</v>
      </c>
      <c r="P19" s="92">
        <f>R19*P11</f>
        <v>671.68943512172063</v>
      </c>
      <c r="Q19" s="105">
        <v>74708</v>
      </c>
      <c r="R19" s="105">
        <v>0.1470101630820137</v>
      </c>
      <c r="S19" s="51">
        <f t="shared" si="2"/>
        <v>50180574.319073506</v>
      </c>
      <c r="T19" s="78">
        <v>689</v>
      </c>
      <c r="U19" s="105">
        <v>76949</v>
      </c>
      <c r="V19" s="79">
        <v>0.1470101630820137</v>
      </c>
      <c r="W19" s="80">
        <f t="shared" si="3"/>
        <v>53017861</v>
      </c>
      <c r="X19" s="78">
        <v>696</v>
      </c>
      <c r="Y19" s="79">
        <v>79257</v>
      </c>
      <c r="Z19" s="105">
        <v>0.1470101630820137</v>
      </c>
      <c r="AA19" s="80">
        <f t="shared" si="4"/>
        <v>55162872</v>
      </c>
    </row>
    <row r="20" spans="2:27">
      <c r="B20" s="149"/>
      <c r="C20" s="152"/>
      <c r="D20" s="155"/>
      <c r="E20" s="154"/>
      <c r="F20" s="20" t="s">
        <v>62</v>
      </c>
      <c r="G20" s="21" t="s">
        <v>63</v>
      </c>
      <c r="H20" s="78"/>
      <c r="I20" s="79"/>
      <c r="J20" s="79"/>
      <c r="K20" s="80"/>
      <c r="L20" s="78"/>
      <c r="M20" s="105">
        <f t="shared" si="0"/>
        <v>0</v>
      </c>
      <c r="N20" s="105"/>
      <c r="O20" s="117">
        <f t="shared" si="1"/>
        <v>0</v>
      </c>
      <c r="P20" s="92"/>
      <c r="Q20" s="105"/>
      <c r="R20" s="105"/>
      <c r="S20" s="51">
        <f t="shared" si="2"/>
        <v>0</v>
      </c>
      <c r="T20" s="78"/>
      <c r="U20" s="105"/>
      <c r="V20" s="79"/>
      <c r="W20" s="80">
        <f t="shared" si="3"/>
        <v>0</v>
      </c>
      <c r="X20" s="78"/>
      <c r="Y20" s="79"/>
      <c r="Z20" s="105"/>
      <c r="AA20" s="80">
        <f t="shared" si="4"/>
        <v>0</v>
      </c>
    </row>
    <row r="21" spans="2:27" ht="13.8" thickBot="1">
      <c r="B21" s="150"/>
      <c r="C21" s="153"/>
      <c r="D21" s="145"/>
      <c r="E21" s="147"/>
      <c r="F21" s="81" t="s">
        <v>64</v>
      </c>
      <c r="G21" s="82" t="s">
        <v>65</v>
      </c>
      <c r="H21" s="78"/>
      <c r="I21" s="79"/>
      <c r="J21" s="79"/>
      <c r="K21" s="80"/>
      <c r="L21" s="78"/>
      <c r="M21" s="105">
        <f t="shared" si="0"/>
        <v>0</v>
      </c>
      <c r="N21" s="105"/>
      <c r="O21" s="117">
        <f t="shared" si="1"/>
        <v>0</v>
      </c>
      <c r="P21" s="92"/>
      <c r="Q21" s="105"/>
      <c r="R21" s="105"/>
      <c r="S21" s="51">
        <f t="shared" si="2"/>
        <v>0</v>
      </c>
      <c r="T21" s="78"/>
      <c r="U21" s="105"/>
      <c r="V21" s="79"/>
      <c r="W21" s="80">
        <f t="shared" si="3"/>
        <v>0</v>
      </c>
      <c r="X21" s="78"/>
      <c r="Y21" s="79"/>
      <c r="Z21" s="105"/>
      <c r="AA21" s="80">
        <f t="shared" si="4"/>
        <v>0</v>
      </c>
    </row>
    <row r="22" spans="2:27">
      <c r="B22" s="148">
        <v>1</v>
      </c>
      <c r="C22" s="152" t="s">
        <v>11</v>
      </c>
      <c r="D22" s="144">
        <v>1.2</v>
      </c>
      <c r="E22" s="146" t="s">
        <v>15</v>
      </c>
      <c r="F22" s="27" t="s">
        <v>66</v>
      </c>
      <c r="G22" s="28" t="s">
        <v>67</v>
      </c>
      <c r="H22" s="78"/>
      <c r="I22" s="79"/>
      <c r="J22" s="79"/>
      <c r="K22" s="80"/>
      <c r="L22" s="78"/>
      <c r="M22" s="105">
        <f t="shared" si="0"/>
        <v>0</v>
      </c>
      <c r="N22" s="105"/>
      <c r="O22" s="117">
        <f t="shared" si="1"/>
        <v>0</v>
      </c>
      <c r="P22" s="92"/>
      <c r="Q22" s="105"/>
      <c r="R22" s="105"/>
      <c r="S22" s="51">
        <f t="shared" si="2"/>
        <v>0</v>
      </c>
      <c r="T22" s="78"/>
      <c r="U22" s="105"/>
      <c r="V22" s="79"/>
      <c r="W22" s="80">
        <f t="shared" si="3"/>
        <v>0</v>
      </c>
      <c r="X22" s="78"/>
      <c r="Y22" s="79"/>
      <c r="Z22" s="105"/>
      <c r="AA22" s="80">
        <f t="shared" si="4"/>
        <v>0</v>
      </c>
    </row>
    <row r="23" spans="2:27">
      <c r="B23" s="149"/>
      <c r="C23" s="152"/>
      <c r="D23" s="155"/>
      <c r="E23" s="154"/>
      <c r="F23" s="20" t="s">
        <v>68</v>
      </c>
      <c r="G23" s="21" t="s">
        <v>69</v>
      </c>
      <c r="H23" s="78"/>
      <c r="I23" s="79"/>
      <c r="J23" s="79"/>
      <c r="K23" s="80"/>
      <c r="L23" s="78"/>
      <c r="M23" s="105">
        <f t="shared" si="0"/>
        <v>0</v>
      </c>
      <c r="N23" s="105"/>
      <c r="O23" s="117">
        <f t="shared" si="1"/>
        <v>0</v>
      </c>
      <c r="P23" s="92"/>
      <c r="Q23" s="105"/>
      <c r="R23" s="105"/>
      <c r="S23" s="51">
        <f t="shared" si="2"/>
        <v>0</v>
      </c>
      <c r="T23" s="78"/>
      <c r="U23" s="105"/>
      <c r="V23" s="79"/>
      <c r="W23" s="80">
        <f t="shared" si="3"/>
        <v>0</v>
      </c>
      <c r="X23" s="78"/>
      <c r="Y23" s="79"/>
      <c r="Z23" s="105"/>
      <c r="AA23" s="80">
        <f t="shared" si="4"/>
        <v>0</v>
      </c>
    </row>
    <row r="24" spans="2:27">
      <c r="B24" s="149"/>
      <c r="C24" s="152"/>
      <c r="D24" s="155"/>
      <c r="E24" s="154"/>
      <c r="F24" s="20" t="s">
        <v>70</v>
      </c>
      <c r="G24" s="21" t="s">
        <v>71</v>
      </c>
      <c r="H24" s="78"/>
      <c r="I24" s="79"/>
      <c r="J24" s="79"/>
      <c r="K24" s="80"/>
      <c r="L24" s="78"/>
      <c r="M24" s="105">
        <f t="shared" si="0"/>
        <v>0</v>
      </c>
      <c r="N24" s="105"/>
      <c r="O24" s="117">
        <f t="shared" si="1"/>
        <v>0</v>
      </c>
      <c r="P24" s="92"/>
      <c r="Q24" s="105"/>
      <c r="R24" s="105"/>
      <c r="S24" s="51">
        <f t="shared" si="2"/>
        <v>0</v>
      </c>
      <c r="T24" s="78"/>
      <c r="U24" s="105"/>
      <c r="V24" s="79"/>
      <c r="W24" s="80">
        <f t="shared" si="3"/>
        <v>0</v>
      </c>
      <c r="X24" s="78"/>
      <c r="Y24" s="79"/>
      <c r="Z24" s="105"/>
      <c r="AA24" s="80">
        <f t="shared" si="4"/>
        <v>0</v>
      </c>
    </row>
    <row r="25" spans="2:27" ht="13.8" thickBot="1">
      <c r="B25" s="149"/>
      <c r="C25" s="152"/>
      <c r="D25" s="145"/>
      <c r="E25" s="147"/>
      <c r="F25" s="81" t="s">
        <v>72</v>
      </c>
      <c r="G25" s="82" t="s">
        <v>73</v>
      </c>
      <c r="H25" s="78"/>
      <c r="I25" s="79"/>
      <c r="J25" s="79"/>
      <c r="K25" s="80"/>
      <c r="L25" s="78"/>
      <c r="M25" s="105">
        <f t="shared" si="0"/>
        <v>0</v>
      </c>
      <c r="N25" s="105"/>
      <c r="O25" s="117">
        <f t="shared" si="1"/>
        <v>0</v>
      </c>
      <c r="P25" s="92"/>
      <c r="Q25" s="105"/>
      <c r="R25" s="105"/>
      <c r="S25" s="51">
        <f t="shared" si="2"/>
        <v>0</v>
      </c>
      <c r="T25" s="78"/>
      <c r="U25" s="105"/>
      <c r="V25" s="79"/>
      <c r="W25" s="80">
        <f t="shared" si="3"/>
        <v>0</v>
      </c>
      <c r="X25" s="78"/>
      <c r="Y25" s="79"/>
      <c r="Z25" s="105"/>
      <c r="AA25" s="80">
        <f t="shared" si="4"/>
        <v>0</v>
      </c>
    </row>
    <row r="26" spans="2:27" ht="13.8" thickBot="1">
      <c r="B26" s="149"/>
      <c r="C26" s="152"/>
      <c r="D26" s="84">
        <v>1.5</v>
      </c>
      <c r="E26" s="85" t="s">
        <v>16</v>
      </c>
      <c r="F26" s="86">
        <v>906</v>
      </c>
      <c r="G26" s="95" t="s">
        <v>49</v>
      </c>
      <c r="H26" s="78"/>
      <c r="I26" s="79"/>
      <c r="J26" s="79"/>
      <c r="K26" s="80"/>
      <c r="L26" s="78"/>
      <c r="M26" s="105">
        <f t="shared" si="0"/>
        <v>0</v>
      </c>
      <c r="N26" s="105"/>
      <c r="O26" s="117">
        <f t="shared" si="1"/>
        <v>0</v>
      </c>
      <c r="P26" s="92"/>
      <c r="Q26" s="105"/>
      <c r="R26" s="105"/>
      <c r="S26" s="51">
        <f t="shared" si="2"/>
        <v>0</v>
      </c>
      <c r="T26" s="78"/>
      <c r="U26" s="105"/>
      <c r="V26" s="79"/>
      <c r="W26" s="80">
        <f t="shared" si="3"/>
        <v>0</v>
      </c>
      <c r="X26" s="78"/>
      <c r="Y26" s="79"/>
      <c r="Z26" s="105"/>
      <c r="AA26" s="80">
        <f t="shared" si="4"/>
        <v>0</v>
      </c>
    </row>
    <row r="27" spans="2:27">
      <c r="B27" s="149"/>
      <c r="C27" s="152"/>
      <c r="D27" s="144">
        <v>1.4</v>
      </c>
      <c r="E27" s="146" t="s">
        <v>14</v>
      </c>
      <c r="F27" s="27">
        <v>334</v>
      </c>
      <c r="G27" s="96" t="s">
        <v>3</v>
      </c>
      <c r="H27" s="78"/>
      <c r="I27" s="79"/>
      <c r="J27" s="79"/>
      <c r="K27" s="80"/>
      <c r="L27" s="78"/>
      <c r="M27" s="105">
        <f t="shared" si="0"/>
        <v>0</v>
      </c>
      <c r="N27" s="105"/>
      <c r="O27" s="117">
        <f t="shared" si="1"/>
        <v>0</v>
      </c>
      <c r="P27" s="92"/>
      <c r="Q27" s="105"/>
      <c r="R27" s="105"/>
      <c r="S27" s="51">
        <f t="shared" si="2"/>
        <v>0</v>
      </c>
      <c r="T27" s="78"/>
      <c r="U27" s="105"/>
      <c r="V27" s="79"/>
      <c r="W27" s="80">
        <f t="shared" si="3"/>
        <v>0</v>
      </c>
      <c r="X27" s="78"/>
      <c r="Y27" s="79"/>
      <c r="Z27" s="105"/>
      <c r="AA27" s="80">
        <f t="shared" si="4"/>
        <v>0</v>
      </c>
    </row>
    <row r="28" spans="2:27">
      <c r="B28" s="149"/>
      <c r="C28" s="152"/>
      <c r="D28" s="155"/>
      <c r="E28" s="154"/>
      <c r="F28" s="20">
        <v>909</v>
      </c>
      <c r="G28" s="97" t="s">
        <v>4</v>
      </c>
      <c r="H28" s="78"/>
      <c r="I28" s="79"/>
      <c r="J28" s="79"/>
      <c r="K28" s="80"/>
      <c r="L28" s="78"/>
      <c r="M28" s="105">
        <f t="shared" si="0"/>
        <v>0</v>
      </c>
      <c r="N28" s="105"/>
      <c r="O28" s="117">
        <f t="shared" si="1"/>
        <v>0</v>
      </c>
      <c r="P28" s="92"/>
      <c r="Q28" s="105"/>
      <c r="R28" s="105"/>
      <c r="S28" s="51">
        <f t="shared" si="2"/>
        <v>0</v>
      </c>
      <c r="T28" s="78"/>
      <c r="U28" s="105"/>
      <c r="V28" s="79"/>
      <c r="W28" s="80">
        <f t="shared" si="3"/>
        <v>0</v>
      </c>
      <c r="X28" s="78"/>
      <c r="Y28" s="79"/>
      <c r="Z28" s="105"/>
      <c r="AA28" s="80">
        <f t="shared" si="4"/>
        <v>0</v>
      </c>
    </row>
    <row r="29" spans="2:27">
      <c r="B29" s="149"/>
      <c r="C29" s="152"/>
      <c r="D29" s="155"/>
      <c r="E29" s="154"/>
      <c r="F29" s="20">
        <v>910</v>
      </c>
      <c r="G29" s="97" t="s">
        <v>45</v>
      </c>
      <c r="H29" s="78"/>
      <c r="I29" s="79"/>
      <c r="J29" s="79"/>
      <c r="K29" s="80"/>
      <c r="L29" s="78"/>
      <c r="M29" s="105">
        <f t="shared" si="0"/>
        <v>0</v>
      </c>
      <c r="N29" s="105"/>
      <c r="O29" s="117">
        <f t="shared" si="1"/>
        <v>0</v>
      </c>
      <c r="P29" s="92"/>
      <c r="Q29" s="105"/>
      <c r="R29" s="105"/>
      <c r="S29" s="51">
        <f t="shared" si="2"/>
        <v>0</v>
      </c>
      <c r="T29" s="78"/>
      <c r="U29" s="105"/>
      <c r="V29" s="79"/>
      <c r="W29" s="80">
        <f t="shared" si="3"/>
        <v>0</v>
      </c>
      <c r="X29" s="78"/>
      <c r="Y29" s="79"/>
      <c r="Z29" s="105"/>
      <c r="AA29" s="80">
        <f t="shared" si="4"/>
        <v>0</v>
      </c>
    </row>
    <row r="30" spans="2:27" ht="13.8" thickBot="1">
      <c r="B30" s="149"/>
      <c r="C30" s="152"/>
      <c r="D30" s="145"/>
      <c r="E30" s="147"/>
      <c r="F30" s="81">
        <v>911</v>
      </c>
      <c r="G30" s="98" t="s">
        <v>5</v>
      </c>
      <c r="H30" s="78"/>
      <c r="I30" s="79"/>
      <c r="J30" s="79"/>
      <c r="K30" s="80"/>
      <c r="L30" s="78"/>
      <c r="M30" s="105">
        <f t="shared" si="0"/>
        <v>0</v>
      </c>
      <c r="N30" s="105"/>
      <c r="O30" s="117">
        <f t="shared" si="1"/>
        <v>0</v>
      </c>
      <c r="P30" s="92"/>
      <c r="Q30" s="105"/>
      <c r="R30" s="105"/>
      <c r="S30" s="51">
        <f t="shared" si="2"/>
        <v>0</v>
      </c>
      <c r="T30" s="78"/>
      <c r="U30" s="105"/>
      <c r="V30" s="79"/>
      <c r="W30" s="80">
        <f t="shared" si="3"/>
        <v>0</v>
      </c>
      <c r="X30" s="78"/>
      <c r="Y30" s="79"/>
      <c r="Z30" s="105"/>
      <c r="AA30" s="80">
        <f t="shared" si="4"/>
        <v>0</v>
      </c>
    </row>
    <row r="31" spans="2:27" ht="27" thickBot="1">
      <c r="B31" s="149"/>
      <c r="C31" s="152"/>
      <c r="D31" s="84">
        <v>1.1000000000000001</v>
      </c>
      <c r="E31" s="85" t="s">
        <v>12</v>
      </c>
      <c r="F31" s="86">
        <v>328</v>
      </c>
      <c r="G31" s="95" t="s">
        <v>46</v>
      </c>
      <c r="H31" s="78"/>
      <c r="I31" s="79"/>
      <c r="J31" s="79"/>
      <c r="K31" s="80"/>
      <c r="L31" s="78"/>
      <c r="M31" s="105">
        <f t="shared" si="0"/>
        <v>0</v>
      </c>
      <c r="N31" s="105"/>
      <c r="O31" s="117">
        <f t="shared" si="1"/>
        <v>0</v>
      </c>
      <c r="P31" s="92"/>
      <c r="Q31" s="105"/>
      <c r="R31" s="105"/>
      <c r="S31" s="51">
        <f t="shared" si="2"/>
        <v>0</v>
      </c>
      <c r="T31" s="78"/>
      <c r="U31" s="105"/>
      <c r="V31" s="79"/>
      <c r="W31" s="80">
        <f t="shared" si="3"/>
        <v>0</v>
      </c>
      <c r="X31" s="78"/>
      <c r="Y31" s="79"/>
      <c r="Z31" s="105"/>
      <c r="AA31" s="80">
        <f t="shared" si="4"/>
        <v>0</v>
      </c>
    </row>
    <row r="32" spans="2:27">
      <c r="B32" s="149"/>
      <c r="C32" s="152"/>
      <c r="D32" s="144">
        <v>1.3</v>
      </c>
      <c r="E32" s="146" t="s">
        <v>13</v>
      </c>
      <c r="F32" s="27" t="s">
        <v>74</v>
      </c>
      <c r="G32" s="28" t="s">
        <v>75</v>
      </c>
      <c r="H32" s="78"/>
      <c r="I32" s="79"/>
      <c r="J32" s="79"/>
      <c r="K32" s="80"/>
      <c r="L32" s="78"/>
      <c r="M32" s="105">
        <f t="shared" si="0"/>
        <v>0</v>
      </c>
      <c r="N32" s="105"/>
      <c r="O32" s="117">
        <f t="shared" si="1"/>
        <v>0</v>
      </c>
      <c r="P32" s="92"/>
      <c r="Q32" s="105"/>
      <c r="R32" s="105"/>
      <c r="S32" s="51">
        <f t="shared" si="2"/>
        <v>0</v>
      </c>
      <c r="T32" s="78"/>
      <c r="U32" s="105"/>
      <c r="V32" s="79"/>
      <c r="W32" s="80">
        <f t="shared" si="3"/>
        <v>0</v>
      </c>
      <c r="X32" s="78"/>
      <c r="Y32" s="79"/>
      <c r="Z32" s="105"/>
      <c r="AA32" s="80">
        <f t="shared" si="4"/>
        <v>0</v>
      </c>
    </row>
    <row r="33" spans="2:27">
      <c r="B33" s="149"/>
      <c r="C33" s="152"/>
      <c r="D33" s="155"/>
      <c r="E33" s="154"/>
      <c r="F33" s="20" t="s">
        <v>76</v>
      </c>
      <c r="G33" s="21" t="s">
        <v>77</v>
      </c>
      <c r="H33" s="78"/>
      <c r="I33" s="79"/>
      <c r="J33" s="79"/>
      <c r="K33" s="80"/>
      <c r="L33" s="78"/>
      <c r="M33" s="105">
        <f t="shared" si="0"/>
        <v>0</v>
      </c>
      <c r="N33" s="105"/>
      <c r="O33" s="117">
        <f t="shared" si="1"/>
        <v>0</v>
      </c>
      <c r="P33" s="92"/>
      <c r="Q33" s="105"/>
      <c r="R33" s="105"/>
      <c r="S33" s="51">
        <f t="shared" si="2"/>
        <v>0</v>
      </c>
      <c r="T33" s="78"/>
      <c r="U33" s="105"/>
      <c r="V33" s="79"/>
      <c r="W33" s="80">
        <f t="shared" si="3"/>
        <v>0</v>
      </c>
      <c r="X33" s="78"/>
      <c r="Y33" s="79"/>
      <c r="Z33" s="105"/>
      <c r="AA33" s="80">
        <f t="shared" si="4"/>
        <v>0</v>
      </c>
    </row>
    <row r="34" spans="2:27">
      <c r="B34" s="149"/>
      <c r="C34" s="152"/>
      <c r="D34" s="155"/>
      <c r="E34" s="154"/>
      <c r="F34" s="20" t="s">
        <v>78</v>
      </c>
      <c r="G34" s="21" t="s">
        <v>79</v>
      </c>
      <c r="H34" s="78"/>
      <c r="I34" s="79"/>
      <c r="J34" s="79"/>
      <c r="K34" s="80"/>
      <c r="L34" s="78"/>
      <c r="M34" s="105">
        <f t="shared" si="0"/>
        <v>0</v>
      </c>
      <c r="N34" s="105"/>
      <c r="O34" s="117">
        <f t="shared" si="1"/>
        <v>0</v>
      </c>
      <c r="P34" s="92"/>
      <c r="Q34" s="105"/>
      <c r="R34" s="105"/>
      <c r="S34" s="51">
        <f t="shared" si="2"/>
        <v>0</v>
      </c>
      <c r="T34" s="78"/>
      <c r="U34" s="105"/>
      <c r="V34" s="79"/>
      <c r="W34" s="80">
        <f t="shared" si="3"/>
        <v>0</v>
      </c>
      <c r="X34" s="78"/>
      <c r="Y34" s="79"/>
      <c r="Z34" s="105"/>
      <c r="AA34" s="80">
        <f t="shared" si="4"/>
        <v>0</v>
      </c>
    </row>
    <row r="35" spans="2:27">
      <c r="B35" s="149"/>
      <c r="C35" s="152"/>
      <c r="D35" s="155"/>
      <c r="E35" s="154"/>
      <c r="F35" s="20" t="s">
        <v>80</v>
      </c>
      <c r="G35" s="21" t="s">
        <v>81</v>
      </c>
      <c r="H35" s="78"/>
      <c r="I35" s="79"/>
      <c r="J35" s="79"/>
      <c r="K35" s="80"/>
      <c r="L35" s="78"/>
      <c r="M35" s="105">
        <f t="shared" si="0"/>
        <v>0</v>
      </c>
      <c r="N35" s="105"/>
      <c r="O35" s="117">
        <f t="shared" si="1"/>
        <v>0</v>
      </c>
      <c r="P35" s="92"/>
      <c r="Q35" s="105"/>
      <c r="R35" s="105"/>
      <c r="S35" s="51">
        <f t="shared" si="2"/>
        <v>0</v>
      </c>
      <c r="T35" s="78"/>
      <c r="U35" s="105"/>
      <c r="V35" s="79"/>
      <c r="W35" s="80">
        <f t="shared" si="3"/>
        <v>0</v>
      </c>
      <c r="X35" s="78"/>
      <c r="Y35" s="79"/>
      <c r="Z35" s="105"/>
      <c r="AA35" s="80">
        <f t="shared" si="4"/>
        <v>0</v>
      </c>
    </row>
    <row r="36" spans="2:27">
      <c r="B36" s="149"/>
      <c r="C36" s="152"/>
      <c r="D36" s="155"/>
      <c r="E36" s="154"/>
      <c r="F36" s="20" t="s">
        <v>82</v>
      </c>
      <c r="G36" s="21" t="s">
        <v>83</v>
      </c>
      <c r="H36" s="78"/>
      <c r="I36" s="79"/>
      <c r="J36" s="79"/>
      <c r="K36" s="80"/>
      <c r="L36" s="78"/>
      <c r="M36" s="105">
        <f t="shared" si="0"/>
        <v>0</v>
      </c>
      <c r="N36" s="105"/>
      <c r="O36" s="117">
        <f t="shared" si="1"/>
        <v>0</v>
      </c>
      <c r="P36" s="92"/>
      <c r="Q36" s="105"/>
      <c r="R36" s="105"/>
      <c r="S36" s="51">
        <f t="shared" si="2"/>
        <v>0</v>
      </c>
      <c r="T36" s="78"/>
      <c r="U36" s="105"/>
      <c r="V36" s="79"/>
      <c r="W36" s="80">
        <f t="shared" si="3"/>
        <v>0</v>
      </c>
      <c r="X36" s="78"/>
      <c r="Y36" s="79"/>
      <c r="Z36" s="105"/>
      <c r="AA36" s="80">
        <f t="shared" si="4"/>
        <v>0</v>
      </c>
    </row>
    <row r="37" spans="2:27">
      <c r="B37" s="149"/>
      <c r="C37" s="152"/>
      <c r="D37" s="155"/>
      <c r="E37" s="154"/>
      <c r="F37" s="20" t="s">
        <v>84</v>
      </c>
      <c r="G37" s="21" t="s">
        <v>85</v>
      </c>
      <c r="H37" s="78"/>
      <c r="I37" s="79"/>
      <c r="J37" s="79"/>
      <c r="K37" s="80"/>
      <c r="L37" s="78"/>
      <c r="M37" s="105">
        <f t="shared" si="0"/>
        <v>0</v>
      </c>
      <c r="N37" s="105"/>
      <c r="O37" s="117">
        <f t="shared" si="1"/>
        <v>0</v>
      </c>
      <c r="P37" s="92"/>
      <c r="Q37" s="105"/>
      <c r="R37" s="105"/>
      <c r="S37" s="51">
        <f t="shared" si="2"/>
        <v>0</v>
      </c>
      <c r="T37" s="78"/>
      <c r="U37" s="105"/>
      <c r="V37" s="79"/>
      <c r="W37" s="80">
        <f t="shared" si="3"/>
        <v>0</v>
      </c>
      <c r="X37" s="78"/>
      <c r="Y37" s="79"/>
      <c r="Z37" s="105"/>
      <c r="AA37" s="80">
        <f t="shared" si="4"/>
        <v>0</v>
      </c>
    </row>
    <row r="38" spans="2:27">
      <c r="B38" s="149"/>
      <c r="C38" s="152"/>
      <c r="D38" s="155"/>
      <c r="E38" s="154"/>
      <c r="F38" s="20" t="s">
        <v>86</v>
      </c>
      <c r="G38" s="21" t="s">
        <v>87</v>
      </c>
      <c r="H38" s="78"/>
      <c r="I38" s="79"/>
      <c r="J38" s="79"/>
      <c r="K38" s="80"/>
      <c r="L38" s="78"/>
      <c r="M38" s="105">
        <f t="shared" si="0"/>
        <v>0</v>
      </c>
      <c r="N38" s="105"/>
      <c r="O38" s="117">
        <f t="shared" si="1"/>
        <v>0</v>
      </c>
      <c r="P38" s="92"/>
      <c r="Q38" s="105"/>
      <c r="R38" s="105"/>
      <c r="S38" s="51">
        <f t="shared" si="2"/>
        <v>0</v>
      </c>
      <c r="T38" s="78"/>
      <c r="U38" s="105"/>
      <c r="V38" s="79"/>
      <c r="W38" s="80">
        <f t="shared" si="3"/>
        <v>0</v>
      </c>
      <c r="X38" s="78"/>
      <c r="Y38" s="79"/>
      <c r="Z38" s="105"/>
      <c r="AA38" s="80">
        <f t="shared" si="4"/>
        <v>0</v>
      </c>
    </row>
    <row r="39" spans="2:27">
      <c r="B39" s="149"/>
      <c r="C39" s="152"/>
      <c r="D39" s="155"/>
      <c r="E39" s="154"/>
      <c r="F39" s="20" t="s">
        <v>88</v>
      </c>
      <c r="G39" s="21" t="s">
        <v>89</v>
      </c>
      <c r="H39" s="78"/>
      <c r="I39" s="79"/>
      <c r="J39" s="79"/>
      <c r="K39" s="80"/>
      <c r="L39" s="78"/>
      <c r="M39" s="105">
        <f t="shared" si="0"/>
        <v>0</v>
      </c>
      <c r="N39" s="105"/>
      <c r="O39" s="117">
        <f t="shared" si="1"/>
        <v>0</v>
      </c>
      <c r="P39" s="92"/>
      <c r="Q39" s="105"/>
      <c r="R39" s="105"/>
      <c r="S39" s="51">
        <f t="shared" si="2"/>
        <v>0</v>
      </c>
      <c r="T39" s="78"/>
      <c r="U39" s="105"/>
      <c r="V39" s="79"/>
      <c r="W39" s="80">
        <f t="shared" si="3"/>
        <v>0</v>
      </c>
      <c r="X39" s="78"/>
      <c r="Y39" s="79"/>
      <c r="Z39" s="105"/>
      <c r="AA39" s="80">
        <f t="shared" si="4"/>
        <v>0</v>
      </c>
    </row>
    <row r="40" spans="2:27">
      <c r="B40" s="149"/>
      <c r="C40" s="152"/>
      <c r="D40" s="155"/>
      <c r="E40" s="154"/>
      <c r="F40" s="20" t="s">
        <v>90</v>
      </c>
      <c r="G40" s="21" t="s">
        <v>91</v>
      </c>
      <c r="H40" s="78"/>
      <c r="I40" s="79"/>
      <c r="J40" s="79"/>
      <c r="K40" s="80"/>
      <c r="L40" s="78"/>
      <c r="M40" s="105">
        <f t="shared" si="0"/>
        <v>0</v>
      </c>
      <c r="N40" s="105"/>
      <c r="O40" s="117">
        <f t="shared" si="1"/>
        <v>0</v>
      </c>
      <c r="P40" s="92"/>
      <c r="Q40" s="105"/>
      <c r="R40" s="105"/>
      <c r="S40" s="51">
        <f t="shared" si="2"/>
        <v>0</v>
      </c>
      <c r="T40" s="78"/>
      <c r="U40" s="105"/>
      <c r="V40" s="79"/>
      <c r="W40" s="80">
        <f t="shared" si="3"/>
        <v>0</v>
      </c>
      <c r="X40" s="78"/>
      <c r="Y40" s="79"/>
      <c r="Z40" s="105"/>
      <c r="AA40" s="80">
        <f t="shared" si="4"/>
        <v>0</v>
      </c>
    </row>
    <row r="41" spans="2:27">
      <c r="B41" s="149"/>
      <c r="C41" s="152"/>
      <c r="D41" s="155"/>
      <c r="E41" s="154"/>
      <c r="F41" s="20" t="s">
        <v>92</v>
      </c>
      <c r="G41" s="21" t="s">
        <v>93</v>
      </c>
      <c r="H41" s="78"/>
      <c r="I41" s="79"/>
      <c r="J41" s="79"/>
      <c r="K41" s="80"/>
      <c r="L41" s="78"/>
      <c r="M41" s="105">
        <f t="shared" si="0"/>
        <v>0</v>
      </c>
      <c r="N41" s="105"/>
      <c r="O41" s="117">
        <f t="shared" si="1"/>
        <v>0</v>
      </c>
      <c r="P41" s="92"/>
      <c r="Q41" s="105"/>
      <c r="R41" s="105"/>
      <c r="S41" s="51">
        <f t="shared" si="2"/>
        <v>0</v>
      </c>
      <c r="T41" s="78"/>
      <c r="U41" s="105"/>
      <c r="V41" s="79"/>
      <c r="W41" s="80">
        <f t="shared" si="3"/>
        <v>0</v>
      </c>
      <c r="X41" s="78"/>
      <c r="Y41" s="79"/>
      <c r="Z41" s="105"/>
      <c r="AA41" s="80">
        <f t="shared" si="4"/>
        <v>0</v>
      </c>
    </row>
    <row r="42" spans="2:27">
      <c r="B42" s="149"/>
      <c r="C42" s="152"/>
      <c r="D42" s="155"/>
      <c r="E42" s="154"/>
      <c r="F42" s="20" t="s">
        <v>94</v>
      </c>
      <c r="G42" s="21" t="s">
        <v>95</v>
      </c>
      <c r="H42" s="78"/>
      <c r="I42" s="79"/>
      <c r="J42" s="79"/>
      <c r="K42" s="80"/>
      <c r="L42" s="78"/>
      <c r="M42" s="105">
        <f t="shared" si="0"/>
        <v>0</v>
      </c>
      <c r="N42" s="105"/>
      <c r="O42" s="117">
        <f t="shared" si="1"/>
        <v>0</v>
      </c>
      <c r="P42" s="92"/>
      <c r="Q42" s="105"/>
      <c r="R42" s="105"/>
      <c r="S42" s="51">
        <f t="shared" si="2"/>
        <v>0</v>
      </c>
      <c r="T42" s="78"/>
      <c r="U42" s="105"/>
      <c r="V42" s="79"/>
      <c r="W42" s="80">
        <f t="shared" si="3"/>
        <v>0</v>
      </c>
      <c r="X42" s="78"/>
      <c r="Y42" s="79"/>
      <c r="Z42" s="105"/>
      <c r="AA42" s="80">
        <f t="shared" si="4"/>
        <v>0</v>
      </c>
    </row>
    <row r="43" spans="2:27">
      <c r="B43" s="149"/>
      <c r="C43" s="152"/>
      <c r="D43" s="155"/>
      <c r="E43" s="154"/>
      <c r="F43" s="20" t="s">
        <v>100</v>
      </c>
      <c r="G43" s="21" t="s">
        <v>101</v>
      </c>
      <c r="H43" s="78"/>
      <c r="I43" s="79"/>
      <c r="J43" s="79"/>
      <c r="K43" s="80"/>
      <c r="L43" s="78"/>
      <c r="M43" s="105">
        <f t="shared" si="0"/>
        <v>0</v>
      </c>
      <c r="N43" s="105"/>
      <c r="O43" s="117">
        <f t="shared" si="1"/>
        <v>0</v>
      </c>
      <c r="P43" s="92"/>
      <c r="Q43" s="105"/>
      <c r="R43" s="105"/>
      <c r="S43" s="51">
        <f t="shared" si="2"/>
        <v>0</v>
      </c>
      <c r="T43" s="78"/>
      <c r="U43" s="105"/>
      <c r="V43" s="79"/>
      <c r="W43" s="80">
        <f t="shared" si="3"/>
        <v>0</v>
      </c>
      <c r="X43" s="78"/>
      <c r="Y43" s="79"/>
      <c r="Z43" s="105"/>
      <c r="AA43" s="80">
        <f t="shared" si="4"/>
        <v>0</v>
      </c>
    </row>
    <row r="44" spans="2:27">
      <c r="B44" s="149"/>
      <c r="C44" s="152"/>
      <c r="D44" s="155"/>
      <c r="E44" s="154"/>
      <c r="F44" s="20" t="s">
        <v>102</v>
      </c>
      <c r="G44" s="21" t="s">
        <v>103</v>
      </c>
      <c r="H44" s="78"/>
      <c r="I44" s="79"/>
      <c r="J44" s="79"/>
      <c r="K44" s="80"/>
      <c r="L44" s="78"/>
      <c r="M44" s="105">
        <f t="shared" si="0"/>
        <v>0</v>
      </c>
      <c r="N44" s="105"/>
      <c r="O44" s="117">
        <f t="shared" si="1"/>
        <v>0</v>
      </c>
      <c r="P44" s="92"/>
      <c r="Q44" s="105"/>
      <c r="R44" s="105"/>
      <c r="S44" s="51">
        <f t="shared" si="2"/>
        <v>0</v>
      </c>
      <c r="T44" s="78"/>
      <c r="U44" s="105"/>
      <c r="V44" s="79"/>
      <c r="W44" s="80">
        <f t="shared" si="3"/>
        <v>0</v>
      </c>
      <c r="X44" s="78"/>
      <c r="Y44" s="79"/>
      <c r="Z44" s="105"/>
      <c r="AA44" s="80">
        <f t="shared" si="4"/>
        <v>0</v>
      </c>
    </row>
    <row r="45" spans="2:27">
      <c r="B45" s="149"/>
      <c r="C45" s="152"/>
      <c r="D45" s="155"/>
      <c r="E45" s="154"/>
      <c r="F45" s="20" t="s">
        <v>104</v>
      </c>
      <c r="G45" s="21" t="s">
        <v>105</v>
      </c>
      <c r="H45" s="78"/>
      <c r="I45" s="79"/>
      <c r="J45" s="79"/>
      <c r="K45" s="80"/>
      <c r="L45" s="78"/>
      <c r="M45" s="105">
        <f t="shared" si="0"/>
        <v>0</v>
      </c>
      <c r="N45" s="105"/>
      <c r="O45" s="117">
        <f t="shared" si="1"/>
        <v>0</v>
      </c>
      <c r="P45" s="92"/>
      <c r="Q45" s="105"/>
      <c r="R45" s="105"/>
      <c r="S45" s="51">
        <f t="shared" si="2"/>
        <v>0</v>
      </c>
      <c r="T45" s="78"/>
      <c r="U45" s="105"/>
      <c r="V45" s="79"/>
      <c r="W45" s="80">
        <f t="shared" si="3"/>
        <v>0</v>
      </c>
      <c r="X45" s="78"/>
      <c r="Y45" s="79"/>
      <c r="Z45" s="105"/>
      <c r="AA45" s="80">
        <f t="shared" si="4"/>
        <v>0</v>
      </c>
    </row>
    <row r="46" spans="2:27">
      <c r="B46" s="149"/>
      <c r="C46" s="152"/>
      <c r="D46" s="155"/>
      <c r="E46" s="154"/>
      <c r="F46" s="20" t="s">
        <v>106</v>
      </c>
      <c r="G46" s="21" t="s">
        <v>107</v>
      </c>
      <c r="H46" s="78"/>
      <c r="I46" s="79"/>
      <c r="J46" s="79"/>
      <c r="K46" s="80"/>
      <c r="L46" s="78"/>
      <c r="M46" s="105">
        <f t="shared" si="0"/>
        <v>0</v>
      </c>
      <c r="N46" s="105"/>
      <c r="O46" s="117">
        <f t="shared" si="1"/>
        <v>0</v>
      </c>
      <c r="P46" s="92"/>
      <c r="Q46" s="105"/>
      <c r="R46" s="105"/>
      <c r="S46" s="51">
        <f t="shared" si="2"/>
        <v>0</v>
      </c>
      <c r="T46" s="78"/>
      <c r="U46" s="105"/>
      <c r="V46" s="79"/>
      <c r="W46" s="80">
        <f t="shared" si="3"/>
        <v>0</v>
      </c>
      <c r="X46" s="78"/>
      <c r="Y46" s="79"/>
      <c r="Z46" s="105"/>
      <c r="AA46" s="80">
        <f t="shared" si="4"/>
        <v>0</v>
      </c>
    </row>
    <row r="47" spans="2:27">
      <c r="B47" s="149"/>
      <c r="C47" s="152"/>
      <c r="D47" s="155"/>
      <c r="E47" s="154"/>
      <c r="F47" s="20" t="s">
        <v>108</v>
      </c>
      <c r="G47" s="21" t="s">
        <v>109</v>
      </c>
      <c r="H47" s="78"/>
      <c r="I47" s="79"/>
      <c r="J47" s="79"/>
      <c r="K47" s="80"/>
      <c r="L47" s="78"/>
      <c r="M47" s="105">
        <f t="shared" si="0"/>
        <v>0</v>
      </c>
      <c r="N47" s="105"/>
      <c r="O47" s="117">
        <f t="shared" si="1"/>
        <v>0</v>
      </c>
      <c r="P47" s="92"/>
      <c r="Q47" s="105"/>
      <c r="R47" s="105"/>
      <c r="S47" s="51">
        <f t="shared" si="2"/>
        <v>0</v>
      </c>
      <c r="T47" s="78"/>
      <c r="U47" s="105"/>
      <c r="V47" s="79"/>
      <c r="W47" s="80">
        <f t="shared" si="3"/>
        <v>0</v>
      </c>
      <c r="X47" s="78"/>
      <c r="Y47" s="79"/>
      <c r="Z47" s="105"/>
      <c r="AA47" s="80">
        <f t="shared" si="4"/>
        <v>0</v>
      </c>
    </row>
    <row r="48" spans="2:27">
      <c r="B48" s="149"/>
      <c r="C48" s="152"/>
      <c r="D48" s="155"/>
      <c r="E48" s="154"/>
      <c r="F48" s="20" t="s">
        <v>110</v>
      </c>
      <c r="G48" s="21" t="s">
        <v>111</v>
      </c>
      <c r="H48" s="78"/>
      <c r="I48" s="79"/>
      <c r="J48" s="79"/>
      <c r="K48" s="80"/>
      <c r="L48" s="78"/>
      <c r="M48" s="105">
        <f t="shared" si="0"/>
        <v>0</v>
      </c>
      <c r="N48" s="105"/>
      <c r="O48" s="117">
        <f t="shared" si="1"/>
        <v>0</v>
      </c>
      <c r="P48" s="92"/>
      <c r="Q48" s="105"/>
      <c r="R48" s="105"/>
      <c r="S48" s="51">
        <f t="shared" si="2"/>
        <v>0</v>
      </c>
      <c r="T48" s="78"/>
      <c r="U48" s="105"/>
      <c r="V48" s="79"/>
      <c r="W48" s="80">
        <f t="shared" si="3"/>
        <v>0</v>
      </c>
      <c r="X48" s="78"/>
      <c r="Y48" s="79"/>
      <c r="Z48" s="105"/>
      <c r="AA48" s="80">
        <f t="shared" si="4"/>
        <v>0</v>
      </c>
    </row>
    <row r="49" spans="2:27">
      <c r="B49" s="149"/>
      <c r="C49" s="152"/>
      <c r="D49" s="155"/>
      <c r="E49" s="154"/>
      <c r="F49" s="20" t="s">
        <v>112</v>
      </c>
      <c r="G49" s="21" t="s">
        <v>113</v>
      </c>
      <c r="H49" s="78"/>
      <c r="I49" s="79"/>
      <c r="J49" s="79"/>
      <c r="K49" s="80"/>
      <c r="L49" s="78"/>
      <c r="M49" s="105">
        <f t="shared" si="0"/>
        <v>0</v>
      </c>
      <c r="N49" s="105"/>
      <c r="O49" s="117">
        <f t="shared" si="1"/>
        <v>0</v>
      </c>
      <c r="P49" s="92"/>
      <c r="Q49" s="105"/>
      <c r="R49" s="105"/>
      <c r="S49" s="51">
        <f t="shared" si="2"/>
        <v>0</v>
      </c>
      <c r="T49" s="78"/>
      <c r="U49" s="105"/>
      <c r="V49" s="79"/>
      <c r="W49" s="80">
        <f t="shared" si="3"/>
        <v>0</v>
      </c>
      <c r="X49" s="78"/>
      <c r="Y49" s="79"/>
      <c r="Z49" s="105"/>
      <c r="AA49" s="80">
        <f t="shared" si="4"/>
        <v>0</v>
      </c>
    </row>
    <row r="50" spans="2:27">
      <c r="B50" s="149"/>
      <c r="C50" s="152"/>
      <c r="D50" s="155"/>
      <c r="E50" s="154"/>
      <c r="F50" s="20" t="s">
        <v>114</v>
      </c>
      <c r="G50" s="21" t="s">
        <v>115</v>
      </c>
      <c r="H50" s="78"/>
      <c r="I50" s="79"/>
      <c r="J50" s="79"/>
      <c r="K50" s="80"/>
      <c r="L50" s="78"/>
      <c r="M50" s="105">
        <f t="shared" si="0"/>
        <v>0</v>
      </c>
      <c r="N50" s="105"/>
      <c r="O50" s="117">
        <f t="shared" si="1"/>
        <v>0</v>
      </c>
      <c r="P50" s="92"/>
      <c r="Q50" s="105"/>
      <c r="R50" s="105"/>
      <c r="S50" s="51">
        <f t="shared" si="2"/>
        <v>0</v>
      </c>
      <c r="T50" s="78"/>
      <c r="U50" s="105"/>
      <c r="V50" s="79"/>
      <c r="W50" s="80">
        <f t="shared" si="3"/>
        <v>0</v>
      </c>
      <c r="X50" s="78"/>
      <c r="Y50" s="79"/>
      <c r="Z50" s="105"/>
      <c r="AA50" s="80">
        <f t="shared" si="4"/>
        <v>0</v>
      </c>
    </row>
    <row r="51" spans="2:27">
      <c r="B51" s="149"/>
      <c r="C51" s="152"/>
      <c r="D51" s="155"/>
      <c r="E51" s="154"/>
      <c r="F51" s="20" t="s">
        <v>116</v>
      </c>
      <c r="G51" s="21" t="s">
        <v>117</v>
      </c>
      <c r="H51" s="78"/>
      <c r="I51" s="79"/>
      <c r="J51" s="79"/>
      <c r="K51" s="80"/>
      <c r="L51" s="78"/>
      <c r="M51" s="105">
        <f t="shared" si="0"/>
        <v>0</v>
      </c>
      <c r="N51" s="105"/>
      <c r="O51" s="117">
        <f t="shared" si="1"/>
        <v>0</v>
      </c>
      <c r="P51" s="92"/>
      <c r="Q51" s="105"/>
      <c r="R51" s="105"/>
      <c r="S51" s="51">
        <f t="shared" si="2"/>
        <v>0</v>
      </c>
      <c r="T51" s="78"/>
      <c r="U51" s="105"/>
      <c r="V51" s="79"/>
      <c r="W51" s="80">
        <f t="shared" si="3"/>
        <v>0</v>
      </c>
      <c r="X51" s="78"/>
      <c r="Y51" s="79"/>
      <c r="Z51" s="105"/>
      <c r="AA51" s="80">
        <f t="shared" si="4"/>
        <v>0</v>
      </c>
    </row>
    <row r="52" spans="2:27">
      <c r="B52" s="149"/>
      <c r="C52" s="152"/>
      <c r="D52" s="155"/>
      <c r="E52" s="154"/>
      <c r="F52" s="20" t="s">
        <v>118</v>
      </c>
      <c r="G52" s="21" t="s">
        <v>119</v>
      </c>
      <c r="H52" s="78"/>
      <c r="I52" s="79"/>
      <c r="J52" s="79"/>
      <c r="K52" s="80"/>
      <c r="L52" s="78"/>
      <c r="M52" s="105">
        <f t="shared" si="0"/>
        <v>0</v>
      </c>
      <c r="N52" s="105"/>
      <c r="O52" s="117">
        <f t="shared" si="1"/>
        <v>0</v>
      </c>
      <c r="P52" s="92"/>
      <c r="Q52" s="105"/>
      <c r="R52" s="105"/>
      <c r="S52" s="51">
        <f t="shared" si="2"/>
        <v>0</v>
      </c>
      <c r="T52" s="78"/>
      <c r="U52" s="105"/>
      <c r="V52" s="79"/>
      <c r="W52" s="80">
        <f t="shared" si="3"/>
        <v>0</v>
      </c>
      <c r="X52" s="78"/>
      <c r="Y52" s="79"/>
      <c r="Z52" s="105"/>
      <c r="AA52" s="80">
        <f t="shared" si="4"/>
        <v>0</v>
      </c>
    </row>
    <row r="53" spans="2:27">
      <c r="B53" s="149"/>
      <c r="C53" s="152"/>
      <c r="D53" s="155"/>
      <c r="E53" s="154"/>
      <c r="F53" s="20" t="s">
        <v>120</v>
      </c>
      <c r="G53" s="21" t="s">
        <v>121</v>
      </c>
      <c r="H53" s="78"/>
      <c r="I53" s="79"/>
      <c r="J53" s="79"/>
      <c r="K53" s="80"/>
      <c r="L53" s="78"/>
      <c r="M53" s="105">
        <f t="shared" si="0"/>
        <v>0</v>
      </c>
      <c r="N53" s="105"/>
      <c r="O53" s="117">
        <f t="shared" si="1"/>
        <v>0</v>
      </c>
      <c r="P53" s="92"/>
      <c r="Q53" s="105"/>
      <c r="R53" s="105"/>
      <c r="S53" s="51">
        <f t="shared" si="2"/>
        <v>0</v>
      </c>
      <c r="T53" s="78"/>
      <c r="U53" s="105"/>
      <c r="V53" s="79"/>
      <c r="W53" s="80">
        <f t="shared" si="3"/>
        <v>0</v>
      </c>
      <c r="X53" s="78"/>
      <c r="Y53" s="79"/>
      <c r="Z53" s="105"/>
      <c r="AA53" s="80">
        <f t="shared" si="4"/>
        <v>0</v>
      </c>
    </row>
    <row r="54" spans="2:27">
      <c r="B54" s="149"/>
      <c r="C54" s="152"/>
      <c r="D54" s="155"/>
      <c r="E54" s="154"/>
      <c r="F54" s="20" t="s">
        <v>122</v>
      </c>
      <c r="G54" s="21" t="s">
        <v>123</v>
      </c>
      <c r="H54" s="78"/>
      <c r="I54" s="79"/>
      <c r="J54" s="79"/>
      <c r="K54" s="80"/>
      <c r="L54" s="78"/>
      <c r="M54" s="105">
        <f t="shared" si="0"/>
        <v>0</v>
      </c>
      <c r="N54" s="105"/>
      <c r="O54" s="117">
        <f t="shared" si="1"/>
        <v>0</v>
      </c>
      <c r="P54" s="92"/>
      <c r="Q54" s="105"/>
      <c r="R54" s="105"/>
      <c r="S54" s="51">
        <f t="shared" si="2"/>
        <v>0</v>
      </c>
      <c r="T54" s="78"/>
      <c r="U54" s="105"/>
      <c r="V54" s="79"/>
      <c r="W54" s="80">
        <f t="shared" si="3"/>
        <v>0</v>
      </c>
      <c r="X54" s="78"/>
      <c r="Y54" s="79"/>
      <c r="Z54" s="105"/>
      <c r="AA54" s="80">
        <f t="shared" si="4"/>
        <v>0</v>
      </c>
    </row>
    <row r="55" spans="2:27">
      <c r="B55" s="149"/>
      <c r="C55" s="152"/>
      <c r="D55" s="155"/>
      <c r="E55" s="154"/>
      <c r="F55" s="20" t="s">
        <v>124</v>
      </c>
      <c r="G55" s="21" t="s">
        <v>125</v>
      </c>
      <c r="H55" s="78"/>
      <c r="I55" s="79"/>
      <c r="J55" s="79"/>
      <c r="K55" s="80"/>
      <c r="L55" s="78"/>
      <c r="M55" s="105">
        <f t="shared" si="0"/>
        <v>0</v>
      </c>
      <c r="N55" s="105"/>
      <c r="O55" s="117">
        <f t="shared" si="1"/>
        <v>0</v>
      </c>
      <c r="P55" s="92"/>
      <c r="Q55" s="105"/>
      <c r="R55" s="105"/>
      <c r="S55" s="51">
        <f t="shared" si="2"/>
        <v>0</v>
      </c>
      <c r="T55" s="78"/>
      <c r="U55" s="105"/>
      <c r="V55" s="79"/>
      <c r="W55" s="80">
        <f t="shared" si="3"/>
        <v>0</v>
      </c>
      <c r="X55" s="78"/>
      <c r="Y55" s="79"/>
      <c r="Z55" s="105"/>
      <c r="AA55" s="80">
        <f t="shared" si="4"/>
        <v>0</v>
      </c>
    </row>
    <row r="56" spans="2:27">
      <c r="B56" s="149"/>
      <c r="C56" s="152"/>
      <c r="D56" s="155"/>
      <c r="E56" s="154"/>
      <c r="F56" s="20" t="s">
        <v>126</v>
      </c>
      <c r="G56" s="21" t="s">
        <v>127</v>
      </c>
      <c r="H56" s="78"/>
      <c r="I56" s="79"/>
      <c r="J56" s="79"/>
      <c r="K56" s="80"/>
      <c r="L56" s="78"/>
      <c r="M56" s="105">
        <f t="shared" si="0"/>
        <v>0</v>
      </c>
      <c r="N56" s="105"/>
      <c r="O56" s="117">
        <f t="shared" si="1"/>
        <v>0</v>
      </c>
      <c r="P56" s="92"/>
      <c r="Q56" s="105"/>
      <c r="R56" s="105"/>
      <c r="S56" s="51">
        <f t="shared" si="2"/>
        <v>0</v>
      </c>
      <c r="T56" s="78"/>
      <c r="U56" s="105"/>
      <c r="V56" s="79"/>
      <c r="W56" s="80">
        <f t="shared" si="3"/>
        <v>0</v>
      </c>
      <c r="X56" s="78"/>
      <c r="Y56" s="79"/>
      <c r="Z56" s="105"/>
      <c r="AA56" s="80">
        <f t="shared" si="4"/>
        <v>0</v>
      </c>
    </row>
    <row r="57" spans="2:27">
      <c r="B57" s="149"/>
      <c r="C57" s="152"/>
      <c r="D57" s="155"/>
      <c r="E57" s="154"/>
      <c r="F57" s="20" t="s">
        <v>128</v>
      </c>
      <c r="G57" s="21" t="s">
        <v>129</v>
      </c>
      <c r="H57" s="78"/>
      <c r="I57" s="79"/>
      <c r="J57" s="79"/>
      <c r="K57" s="80"/>
      <c r="L57" s="78"/>
      <c r="M57" s="105">
        <f t="shared" si="0"/>
        <v>0</v>
      </c>
      <c r="N57" s="105"/>
      <c r="O57" s="117">
        <f t="shared" si="1"/>
        <v>0</v>
      </c>
      <c r="P57" s="92"/>
      <c r="Q57" s="105"/>
      <c r="R57" s="105"/>
      <c r="S57" s="51">
        <f t="shared" si="2"/>
        <v>0</v>
      </c>
      <c r="T57" s="78"/>
      <c r="U57" s="105"/>
      <c r="V57" s="79"/>
      <c r="W57" s="80">
        <f t="shared" si="3"/>
        <v>0</v>
      </c>
      <c r="X57" s="78"/>
      <c r="Y57" s="79"/>
      <c r="Z57" s="105"/>
      <c r="AA57" s="80">
        <f t="shared" si="4"/>
        <v>0</v>
      </c>
    </row>
    <row r="58" spans="2:27">
      <c r="B58" s="149"/>
      <c r="C58" s="152"/>
      <c r="D58" s="155"/>
      <c r="E58" s="154"/>
      <c r="F58" s="20" t="s">
        <v>130</v>
      </c>
      <c r="G58" s="21" t="s">
        <v>131</v>
      </c>
      <c r="H58" s="78">
        <v>168</v>
      </c>
      <c r="I58" s="79">
        <v>50766</v>
      </c>
      <c r="J58" s="79">
        <f>H58/H11</f>
        <v>3.970692507681399E-2</v>
      </c>
      <c r="K58" s="80">
        <f>H58*I58</f>
        <v>8528688</v>
      </c>
      <c r="L58" s="78">
        <v>176</v>
      </c>
      <c r="M58" s="116">
        <v>52289</v>
      </c>
      <c r="N58" s="105">
        <v>3.970692507681399E-2</v>
      </c>
      <c r="O58" s="117">
        <f t="shared" si="1"/>
        <v>9202864</v>
      </c>
      <c r="P58" s="92">
        <f>R58*P11</f>
        <v>181.42094067596312</v>
      </c>
      <c r="Q58" s="105">
        <v>53858</v>
      </c>
      <c r="R58" s="105">
        <v>3.970692507681399E-2</v>
      </c>
      <c r="S58" s="51">
        <f t="shared" si="2"/>
        <v>9770969.0229260214</v>
      </c>
      <c r="T58" s="78">
        <v>186</v>
      </c>
      <c r="U58" s="105">
        <v>55473</v>
      </c>
      <c r="V58" s="79">
        <v>3.970692507681399E-2</v>
      </c>
      <c r="W58" s="80">
        <f t="shared" si="3"/>
        <v>10317978</v>
      </c>
      <c r="X58" s="78">
        <v>188</v>
      </c>
      <c r="Y58" s="79">
        <v>57137</v>
      </c>
      <c r="Z58" s="105">
        <v>3.970692507681399E-2</v>
      </c>
      <c r="AA58" s="80">
        <f t="shared" si="4"/>
        <v>10741756</v>
      </c>
    </row>
    <row r="59" spans="2:27">
      <c r="B59" s="149"/>
      <c r="C59" s="152"/>
      <c r="D59" s="155"/>
      <c r="E59" s="154"/>
      <c r="F59" s="20" t="s">
        <v>132</v>
      </c>
      <c r="G59" s="21" t="s">
        <v>133</v>
      </c>
      <c r="H59" s="78">
        <v>15</v>
      </c>
      <c r="I59" s="79">
        <v>14025</v>
      </c>
      <c r="J59" s="79">
        <f>H59/H11</f>
        <v>3.545261167572678E-3</v>
      </c>
      <c r="K59" s="80">
        <f>H59*I59</f>
        <v>210375</v>
      </c>
      <c r="L59" s="78">
        <v>16</v>
      </c>
      <c r="M59" s="116">
        <v>14446</v>
      </c>
      <c r="N59" s="105">
        <v>3.545261167572678E-3</v>
      </c>
      <c r="O59" s="117">
        <f t="shared" si="1"/>
        <v>231136</v>
      </c>
      <c r="P59" s="92">
        <f>R59*P11</f>
        <v>16.198298274639566</v>
      </c>
      <c r="Q59" s="105">
        <v>14879</v>
      </c>
      <c r="R59" s="105">
        <v>3.545261167572678E-3</v>
      </c>
      <c r="S59" s="51">
        <f t="shared" si="2"/>
        <v>241014.4800283621</v>
      </c>
      <c r="T59" s="78">
        <v>17</v>
      </c>
      <c r="U59" s="105">
        <v>15327</v>
      </c>
      <c r="V59" s="79">
        <v>3.545261167572678E-3</v>
      </c>
      <c r="W59" s="80">
        <f t="shared" si="3"/>
        <v>260559</v>
      </c>
      <c r="X59" s="78">
        <v>17</v>
      </c>
      <c r="Y59" s="79">
        <v>15694</v>
      </c>
      <c r="Z59" s="105">
        <v>3.545261167572678E-3</v>
      </c>
      <c r="AA59" s="80">
        <f t="shared" si="4"/>
        <v>266798</v>
      </c>
    </row>
    <row r="60" spans="2:27">
      <c r="B60" s="149"/>
      <c r="C60" s="152"/>
      <c r="D60" s="155"/>
      <c r="E60" s="154"/>
      <c r="F60" s="20" t="s">
        <v>134</v>
      </c>
      <c r="G60" s="21" t="s">
        <v>135</v>
      </c>
      <c r="H60" s="78"/>
      <c r="I60" s="79"/>
      <c r="J60" s="79"/>
      <c r="K60" s="80"/>
      <c r="L60" s="78"/>
      <c r="M60" s="105">
        <f t="shared" si="0"/>
        <v>0</v>
      </c>
      <c r="N60" s="105"/>
      <c r="O60" s="117">
        <f t="shared" si="1"/>
        <v>0</v>
      </c>
      <c r="P60" s="92"/>
      <c r="Q60" s="105"/>
      <c r="R60" s="105"/>
      <c r="S60" s="51">
        <f t="shared" si="2"/>
        <v>0</v>
      </c>
      <c r="T60" s="78"/>
      <c r="U60" s="105"/>
      <c r="V60" s="79"/>
      <c r="W60" s="80">
        <f t="shared" si="3"/>
        <v>0</v>
      </c>
      <c r="X60" s="78"/>
      <c r="Y60" s="79"/>
      <c r="Z60" s="105"/>
      <c r="AA60" s="80">
        <f t="shared" si="4"/>
        <v>0</v>
      </c>
    </row>
    <row r="61" spans="2:27">
      <c r="B61" s="149"/>
      <c r="C61" s="152"/>
      <c r="D61" s="155"/>
      <c r="E61" s="154"/>
      <c r="F61" s="20" t="s">
        <v>136</v>
      </c>
      <c r="G61" s="21" t="s">
        <v>137</v>
      </c>
      <c r="H61" s="78"/>
      <c r="I61" s="79"/>
      <c r="J61" s="79"/>
      <c r="K61" s="80"/>
      <c r="L61" s="78"/>
      <c r="M61" s="105">
        <f t="shared" si="0"/>
        <v>0</v>
      </c>
      <c r="N61" s="105"/>
      <c r="O61" s="117">
        <f t="shared" si="1"/>
        <v>0</v>
      </c>
      <c r="P61" s="92"/>
      <c r="Q61" s="105"/>
      <c r="R61" s="105"/>
      <c r="S61" s="51">
        <f t="shared" si="2"/>
        <v>0</v>
      </c>
      <c r="T61" s="78"/>
      <c r="U61" s="105"/>
      <c r="V61" s="79"/>
      <c r="W61" s="80">
        <f t="shared" si="3"/>
        <v>0</v>
      </c>
      <c r="X61" s="78"/>
      <c r="Y61" s="79"/>
      <c r="Z61" s="105"/>
      <c r="AA61" s="80">
        <f t="shared" si="4"/>
        <v>0</v>
      </c>
    </row>
    <row r="62" spans="2:27">
      <c r="B62" s="149"/>
      <c r="C62" s="152"/>
      <c r="D62" s="155"/>
      <c r="E62" s="154"/>
      <c r="F62" s="20" t="s">
        <v>138</v>
      </c>
      <c r="G62" s="21" t="s">
        <v>139</v>
      </c>
      <c r="H62" s="78"/>
      <c r="I62" s="79"/>
      <c r="J62" s="79"/>
      <c r="K62" s="80"/>
      <c r="L62" s="78"/>
      <c r="M62" s="105">
        <f t="shared" si="0"/>
        <v>0</v>
      </c>
      <c r="N62" s="105"/>
      <c r="O62" s="117">
        <f t="shared" si="1"/>
        <v>0</v>
      </c>
      <c r="P62" s="92"/>
      <c r="Q62" s="105"/>
      <c r="R62" s="105"/>
      <c r="S62" s="51">
        <f t="shared" si="2"/>
        <v>0</v>
      </c>
      <c r="T62" s="78"/>
      <c r="U62" s="105"/>
      <c r="V62" s="79"/>
      <c r="W62" s="80">
        <f t="shared" si="3"/>
        <v>0</v>
      </c>
      <c r="X62" s="78"/>
      <c r="Y62" s="79"/>
      <c r="Z62" s="105"/>
      <c r="AA62" s="80">
        <f t="shared" si="4"/>
        <v>0</v>
      </c>
    </row>
    <row r="63" spans="2:27">
      <c r="B63" s="149"/>
      <c r="C63" s="152"/>
      <c r="D63" s="155"/>
      <c r="E63" s="154"/>
      <c r="F63" s="20" t="s">
        <v>140</v>
      </c>
      <c r="G63" s="21" t="s">
        <v>141</v>
      </c>
      <c r="H63" s="78"/>
      <c r="I63" s="79"/>
      <c r="J63" s="79"/>
      <c r="K63" s="80"/>
      <c r="L63" s="78"/>
      <c r="M63" s="105">
        <f t="shared" si="0"/>
        <v>0</v>
      </c>
      <c r="N63" s="105"/>
      <c r="O63" s="117">
        <f t="shared" si="1"/>
        <v>0</v>
      </c>
      <c r="P63" s="92"/>
      <c r="Q63" s="105"/>
      <c r="R63" s="105"/>
      <c r="S63" s="51">
        <f t="shared" si="2"/>
        <v>0</v>
      </c>
      <c r="T63" s="78"/>
      <c r="U63" s="105"/>
      <c r="V63" s="79"/>
      <c r="W63" s="80">
        <f t="shared" si="3"/>
        <v>0</v>
      </c>
      <c r="X63" s="78"/>
      <c r="Y63" s="79"/>
      <c r="Z63" s="105"/>
      <c r="AA63" s="80">
        <f t="shared" si="4"/>
        <v>0</v>
      </c>
    </row>
    <row r="64" spans="2:27">
      <c r="B64" s="149"/>
      <c r="C64" s="152"/>
      <c r="D64" s="155"/>
      <c r="E64" s="154"/>
      <c r="F64" s="20" t="s">
        <v>142</v>
      </c>
      <c r="G64" s="21" t="s">
        <v>143</v>
      </c>
      <c r="H64" s="78"/>
      <c r="I64" s="79"/>
      <c r="J64" s="79"/>
      <c r="K64" s="80"/>
      <c r="L64" s="78"/>
      <c r="M64" s="105">
        <f t="shared" si="0"/>
        <v>0</v>
      </c>
      <c r="N64" s="105"/>
      <c r="O64" s="117">
        <f t="shared" si="1"/>
        <v>0</v>
      </c>
      <c r="P64" s="92"/>
      <c r="Q64" s="105"/>
      <c r="R64" s="105"/>
      <c r="S64" s="51">
        <f t="shared" si="2"/>
        <v>0</v>
      </c>
      <c r="T64" s="78"/>
      <c r="U64" s="105"/>
      <c r="V64" s="79"/>
      <c r="W64" s="80">
        <f t="shared" si="3"/>
        <v>0</v>
      </c>
      <c r="X64" s="78"/>
      <c r="Y64" s="79"/>
      <c r="Z64" s="105"/>
      <c r="AA64" s="80">
        <f t="shared" si="4"/>
        <v>0</v>
      </c>
    </row>
    <row r="65" spans="2:27">
      <c r="B65" s="149"/>
      <c r="C65" s="152"/>
      <c r="D65" s="155"/>
      <c r="E65" s="154"/>
      <c r="F65" s="20" t="s">
        <v>144</v>
      </c>
      <c r="G65" s="21" t="s">
        <v>145</v>
      </c>
      <c r="H65" s="78"/>
      <c r="I65" s="79"/>
      <c r="J65" s="79"/>
      <c r="K65" s="80"/>
      <c r="L65" s="78"/>
      <c r="M65" s="105">
        <f t="shared" si="0"/>
        <v>0</v>
      </c>
      <c r="N65" s="105"/>
      <c r="O65" s="117">
        <f t="shared" si="1"/>
        <v>0</v>
      </c>
      <c r="P65" s="92"/>
      <c r="Q65" s="105"/>
      <c r="R65" s="105"/>
      <c r="S65" s="51">
        <f t="shared" si="2"/>
        <v>0</v>
      </c>
      <c r="T65" s="78"/>
      <c r="U65" s="105"/>
      <c r="V65" s="79"/>
      <c r="W65" s="80">
        <f t="shared" si="3"/>
        <v>0</v>
      </c>
      <c r="X65" s="78"/>
      <c r="Y65" s="79"/>
      <c r="Z65" s="105"/>
      <c r="AA65" s="80">
        <f t="shared" si="4"/>
        <v>0</v>
      </c>
    </row>
    <row r="66" spans="2:27">
      <c r="B66" s="149"/>
      <c r="C66" s="152"/>
      <c r="D66" s="155"/>
      <c r="E66" s="154"/>
      <c r="F66" s="20" t="s">
        <v>146</v>
      </c>
      <c r="G66" s="21" t="s">
        <v>147</v>
      </c>
      <c r="H66" s="78"/>
      <c r="I66" s="79"/>
      <c r="J66" s="79"/>
      <c r="K66" s="80"/>
      <c r="L66" s="78"/>
      <c r="M66" s="105">
        <f t="shared" si="0"/>
        <v>0</v>
      </c>
      <c r="N66" s="105"/>
      <c r="O66" s="117">
        <f t="shared" si="1"/>
        <v>0</v>
      </c>
      <c r="P66" s="92"/>
      <c r="Q66" s="105"/>
      <c r="R66" s="105"/>
      <c r="S66" s="51">
        <f t="shared" si="2"/>
        <v>0</v>
      </c>
      <c r="T66" s="78"/>
      <c r="U66" s="105"/>
      <c r="V66" s="79"/>
      <c r="W66" s="80">
        <f t="shared" si="3"/>
        <v>0</v>
      </c>
      <c r="X66" s="78"/>
      <c r="Y66" s="79"/>
      <c r="Z66" s="105"/>
      <c r="AA66" s="80">
        <f t="shared" si="4"/>
        <v>0</v>
      </c>
    </row>
    <row r="67" spans="2:27">
      <c r="B67" s="149"/>
      <c r="C67" s="152"/>
      <c r="D67" s="155"/>
      <c r="E67" s="154"/>
      <c r="F67" s="20" t="s">
        <v>148</v>
      </c>
      <c r="G67" s="21" t="s">
        <v>149</v>
      </c>
      <c r="H67" s="78"/>
      <c r="I67" s="79"/>
      <c r="J67" s="79"/>
      <c r="K67" s="80"/>
      <c r="L67" s="78"/>
      <c r="M67" s="105">
        <f t="shared" si="0"/>
        <v>0</v>
      </c>
      <c r="N67" s="105"/>
      <c r="O67" s="117">
        <f t="shared" si="1"/>
        <v>0</v>
      </c>
      <c r="P67" s="92"/>
      <c r="Q67" s="105"/>
      <c r="R67" s="105"/>
      <c r="S67" s="51">
        <f t="shared" si="2"/>
        <v>0</v>
      </c>
      <c r="T67" s="78"/>
      <c r="U67" s="105"/>
      <c r="V67" s="79"/>
      <c r="W67" s="80">
        <f t="shared" si="3"/>
        <v>0</v>
      </c>
      <c r="X67" s="78"/>
      <c r="Y67" s="79"/>
      <c r="Z67" s="105"/>
      <c r="AA67" s="80">
        <f t="shared" si="4"/>
        <v>0</v>
      </c>
    </row>
    <row r="68" spans="2:27">
      <c r="B68" s="149"/>
      <c r="C68" s="152"/>
      <c r="D68" s="155"/>
      <c r="E68" s="154"/>
      <c r="F68" s="20" t="s">
        <v>150</v>
      </c>
      <c r="G68" s="21" t="s">
        <v>151</v>
      </c>
      <c r="H68" s="78"/>
      <c r="I68" s="79"/>
      <c r="J68" s="79"/>
      <c r="K68" s="80"/>
      <c r="L68" s="78"/>
      <c r="M68" s="105">
        <f t="shared" si="0"/>
        <v>0</v>
      </c>
      <c r="N68" s="105"/>
      <c r="O68" s="117">
        <f t="shared" si="1"/>
        <v>0</v>
      </c>
      <c r="P68" s="92"/>
      <c r="Q68" s="105"/>
      <c r="R68" s="105"/>
      <c r="S68" s="51">
        <f t="shared" si="2"/>
        <v>0</v>
      </c>
      <c r="T68" s="78"/>
      <c r="U68" s="105"/>
      <c r="V68" s="79"/>
      <c r="W68" s="80">
        <f t="shared" si="3"/>
        <v>0</v>
      </c>
      <c r="X68" s="78"/>
      <c r="Y68" s="79"/>
      <c r="Z68" s="105"/>
      <c r="AA68" s="80">
        <f t="shared" si="4"/>
        <v>0</v>
      </c>
    </row>
    <row r="69" spans="2:27">
      <c r="B69" s="149"/>
      <c r="C69" s="152"/>
      <c r="D69" s="155"/>
      <c r="E69" s="154"/>
      <c r="F69" s="20" t="s">
        <v>152</v>
      </c>
      <c r="G69" s="21" t="s">
        <v>153</v>
      </c>
      <c r="H69" s="78">
        <v>893</v>
      </c>
      <c r="I69" s="79">
        <v>12359</v>
      </c>
      <c r="J69" s="79">
        <f>H69/H11</f>
        <v>0.21106121484282675</v>
      </c>
      <c r="K69" s="80">
        <f>H69*I69</f>
        <v>11036587</v>
      </c>
      <c r="L69" s="78">
        <v>938</v>
      </c>
      <c r="M69" s="116">
        <v>12730</v>
      </c>
      <c r="N69" s="105">
        <v>0.21106121484282675</v>
      </c>
      <c r="O69" s="117">
        <f t="shared" si="1"/>
        <v>11940740</v>
      </c>
      <c r="P69" s="92">
        <f>R69*P11</f>
        <v>964.3386906168754</v>
      </c>
      <c r="Q69" s="105">
        <v>13112</v>
      </c>
      <c r="R69" s="105">
        <v>0.21106121484282675</v>
      </c>
      <c r="S69" s="51">
        <f t="shared" si="2"/>
        <v>12644408.911368471</v>
      </c>
      <c r="T69" s="78">
        <v>990</v>
      </c>
      <c r="U69" s="105">
        <v>13505</v>
      </c>
      <c r="V69" s="79">
        <v>0.21106121484282675</v>
      </c>
      <c r="W69" s="80">
        <f t="shared" si="3"/>
        <v>13369950</v>
      </c>
      <c r="X69" s="78">
        <v>999</v>
      </c>
      <c r="Y69" s="79">
        <v>13910</v>
      </c>
      <c r="Z69" s="105">
        <v>0.21106121484282675</v>
      </c>
      <c r="AA69" s="80">
        <f t="shared" si="4"/>
        <v>13896090</v>
      </c>
    </row>
    <row r="70" spans="2:27">
      <c r="B70" s="149"/>
      <c r="C70" s="152"/>
      <c r="D70" s="155"/>
      <c r="E70" s="154"/>
      <c r="F70" s="20" t="s">
        <v>154</v>
      </c>
      <c r="G70" s="21" t="s">
        <v>155</v>
      </c>
      <c r="H70" s="78">
        <v>2675</v>
      </c>
      <c r="I70" s="79">
        <v>25000</v>
      </c>
      <c r="J70" s="79">
        <f>H70/H11</f>
        <v>0.63223824155046093</v>
      </c>
      <c r="K70" s="80">
        <f>H70*I70</f>
        <v>66875000</v>
      </c>
      <c r="L70" s="78">
        <v>2808</v>
      </c>
      <c r="M70" s="116">
        <v>29700</v>
      </c>
      <c r="N70" s="105">
        <v>0.63223824155046093</v>
      </c>
      <c r="O70" s="117">
        <f t="shared" si="1"/>
        <v>83397600</v>
      </c>
      <c r="P70" s="92">
        <f>R70*P11</f>
        <v>2888.6965256440558</v>
      </c>
      <c r="Q70" s="105">
        <v>30590</v>
      </c>
      <c r="R70" s="105">
        <v>0.63223824155046093</v>
      </c>
      <c r="S70" s="51">
        <f t="shared" si="2"/>
        <v>88365226.719451666</v>
      </c>
      <c r="T70" s="78">
        <v>2965</v>
      </c>
      <c r="U70" s="105">
        <v>31500</v>
      </c>
      <c r="V70" s="79">
        <v>0.63223824155046093</v>
      </c>
      <c r="W70" s="80">
        <f t="shared" si="3"/>
        <v>93397500</v>
      </c>
      <c r="X70" s="78">
        <v>2994</v>
      </c>
      <c r="Y70" s="79">
        <v>32445</v>
      </c>
      <c r="Z70" s="105">
        <v>0.63223824155046093</v>
      </c>
      <c r="AA70" s="80">
        <f t="shared" si="4"/>
        <v>97140330</v>
      </c>
    </row>
    <row r="71" spans="2:27">
      <c r="B71" s="149"/>
      <c r="C71" s="152"/>
      <c r="D71" s="155"/>
      <c r="E71" s="154"/>
      <c r="F71" s="20" t="s">
        <v>156</v>
      </c>
      <c r="G71" s="21" t="s">
        <v>157</v>
      </c>
      <c r="H71" s="78"/>
      <c r="I71" s="79"/>
      <c r="J71" s="79"/>
      <c r="K71" s="80"/>
      <c r="L71" s="78"/>
      <c r="M71" s="105">
        <f t="shared" si="0"/>
        <v>0</v>
      </c>
      <c r="N71" s="105"/>
      <c r="O71" s="117">
        <f t="shared" si="1"/>
        <v>0</v>
      </c>
      <c r="P71" s="92"/>
      <c r="Q71" s="105"/>
      <c r="R71" s="105"/>
      <c r="S71" s="51">
        <f t="shared" si="2"/>
        <v>0</v>
      </c>
      <c r="T71" s="78"/>
      <c r="U71" s="105"/>
      <c r="V71" s="79"/>
      <c r="W71" s="80">
        <f t="shared" si="3"/>
        <v>0</v>
      </c>
      <c r="X71" s="78"/>
      <c r="Y71" s="79"/>
      <c r="Z71" s="105"/>
      <c r="AA71" s="80">
        <f t="shared" si="4"/>
        <v>0</v>
      </c>
    </row>
    <row r="72" spans="2:27">
      <c r="B72" s="149"/>
      <c r="C72" s="152"/>
      <c r="D72" s="155"/>
      <c r="E72" s="154"/>
      <c r="F72" s="20" t="s">
        <v>158</v>
      </c>
      <c r="G72" s="21" t="s">
        <v>159</v>
      </c>
      <c r="H72" s="78"/>
      <c r="I72" s="79"/>
      <c r="J72" s="79"/>
      <c r="K72" s="80"/>
      <c r="L72" s="78"/>
      <c r="M72" s="105">
        <f t="shared" si="0"/>
        <v>0</v>
      </c>
      <c r="N72" s="105"/>
      <c r="O72" s="117">
        <f t="shared" si="1"/>
        <v>0</v>
      </c>
      <c r="P72" s="92"/>
      <c r="Q72" s="105"/>
      <c r="R72" s="105"/>
      <c r="S72" s="51">
        <f t="shared" si="2"/>
        <v>0</v>
      </c>
      <c r="T72" s="78"/>
      <c r="U72" s="105"/>
      <c r="V72" s="79"/>
      <c r="W72" s="80">
        <f t="shared" si="3"/>
        <v>0</v>
      </c>
      <c r="X72" s="78"/>
      <c r="Y72" s="79"/>
      <c r="Z72" s="105"/>
      <c r="AA72" s="80">
        <f t="shared" si="4"/>
        <v>0</v>
      </c>
    </row>
    <row r="73" spans="2:27">
      <c r="B73" s="149"/>
      <c r="C73" s="152"/>
      <c r="D73" s="155"/>
      <c r="E73" s="154"/>
      <c r="F73" s="20" t="s">
        <v>160</v>
      </c>
      <c r="G73" s="21" t="s">
        <v>161</v>
      </c>
      <c r="H73" s="78"/>
      <c r="I73" s="79"/>
      <c r="J73" s="79"/>
      <c r="K73" s="80"/>
      <c r="L73" s="78"/>
      <c r="M73" s="105">
        <f t="shared" si="0"/>
        <v>0</v>
      </c>
      <c r="N73" s="105"/>
      <c r="O73" s="117">
        <f t="shared" si="1"/>
        <v>0</v>
      </c>
      <c r="P73" s="92"/>
      <c r="Q73" s="105"/>
      <c r="R73" s="105"/>
      <c r="S73" s="51">
        <f t="shared" si="2"/>
        <v>0</v>
      </c>
      <c r="T73" s="78"/>
      <c r="U73" s="105"/>
      <c r="V73" s="79"/>
      <c r="W73" s="80">
        <f t="shared" si="3"/>
        <v>0</v>
      </c>
      <c r="X73" s="78"/>
      <c r="Y73" s="79"/>
      <c r="Z73" s="105"/>
      <c r="AA73" s="80">
        <f t="shared" si="4"/>
        <v>0</v>
      </c>
    </row>
    <row r="74" spans="2:27">
      <c r="B74" s="149"/>
      <c r="C74" s="152"/>
      <c r="D74" s="155"/>
      <c r="E74" s="154"/>
      <c r="F74" s="20" t="s">
        <v>162</v>
      </c>
      <c r="G74" s="21" t="s">
        <v>163</v>
      </c>
      <c r="H74" s="78"/>
      <c r="I74" s="79"/>
      <c r="J74" s="79"/>
      <c r="K74" s="80"/>
      <c r="L74" s="78"/>
      <c r="M74" s="105">
        <f t="shared" si="0"/>
        <v>0</v>
      </c>
      <c r="N74" s="105"/>
      <c r="O74" s="117">
        <f t="shared" si="1"/>
        <v>0</v>
      </c>
      <c r="P74" s="92"/>
      <c r="Q74" s="105"/>
      <c r="R74" s="105"/>
      <c r="S74" s="51">
        <f t="shared" si="2"/>
        <v>0</v>
      </c>
      <c r="T74" s="78"/>
      <c r="U74" s="105"/>
      <c r="V74" s="79"/>
      <c r="W74" s="80">
        <f t="shared" si="3"/>
        <v>0</v>
      </c>
      <c r="X74" s="78"/>
      <c r="Y74" s="79"/>
      <c r="Z74" s="105"/>
      <c r="AA74" s="80">
        <f t="shared" si="4"/>
        <v>0</v>
      </c>
    </row>
    <row r="75" spans="2:27">
      <c r="B75" s="149"/>
      <c r="C75" s="152"/>
      <c r="D75" s="155"/>
      <c r="E75" s="154"/>
      <c r="F75" s="20" t="s">
        <v>164</v>
      </c>
      <c r="G75" s="21" t="s">
        <v>165</v>
      </c>
      <c r="H75" s="78"/>
      <c r="I75" s="79"/>
      <c r="J75" s="79"/>
      <c r="K75" s="80"/>
      <c r="L75" s="78"/>
      <c r="M75" s="105">
        <f t="shared" si="0"/>
        <v>0</v>
      </c>
      <c r="N75" s="105"/>
      <c r="O75" s="117">
        <f t="shared" si="1"/>
        <v>0</v>
      </c>
      <c r="P75" s="92"/>
      <c r="Q75" s="105"/>
      <c r="R75" s="105"/>
      <c r="S75" s="51">
        <f t="shared" si="2"/>
        <v>0</v>
      </c>
      <c r="T75" s="78"/>
      <c r="U75" s="105"/>
      <c r="V75" s="79"/>
      <c r="W75" s="80">
        <f t="shared" si="3"/>
        <v>0</v>
      </c>
      <c r="X75" s="78"/>
      <c r="Y75" s="79"/>
      <c r="Z75" s="105"/>
      <c r="AA75" s="80">
        <f t="shared" si="4"/>
        <v>0</v>
      </c>
    </row>
    <row r="76" spans="2:27">
      <c r="B76" s="149"/>
      <c r="C76" s="152"/>
      <c r="D76" s="155"/>
      <c r="E76" s="154"/>
      <c r="F76" s="20" t="s">
        <v>170</v>
      </c>
      <c r="G76" s="21" t="s">
        <v>171</v>
      </c>
      <c r="H76" s="78"/>
      <c r="I76" s="79"/>
      <c r="J76" s="79"/>
      <c r="K76" s="80"/>
      <c r="L76" s="78"/>
      <c r="M76" s="105">
        <f t="shared" si="0"/>
        <v>0</v>
      </c>
      <c r="N76" s="105"/>
      <c r="O76" s="117">
        <f t="shared" si="1"/>
        <v>0</v>
      </c>
      <c r="P76" s="92"/>
      <c r="Q76" s="105"/>
      <c r="R76" s="105"/>
      <c r="S76" s="51">
        <f t="shared" si="2"/>
        <v>0</v>
      </c>
      <c r="T76" s="78"/>
      <c r="U76" s="105"/>
      <c r="V76" s="79"/>
      <c r="W76" s="80">
        <f t="shared" si="3"/>
        <v>0</v>
      </c>
      <c r="X76" s="78"/>
      <c r="Y76" s="79"/>
      <c r="Z76" s="105"/>
      <c r="AA76" s="80">
        <f t="shared" si="4"/>
        <v>0</v>
      </c>
    </row>
    <row r="77" spans="2:27">
      <c r="B77" s="149"/>
      <c r="C77" s="152"/>
      <c r="D77" s="155"/>
      <c r="E77" s="154"/>
      <c r="F77" s="20" t="s">
        <v>172</v>
      </c>
      <c r="G77" s="21" t="s">
        <v>173</v>
      </c>
      <c r="H77" s="78"/>
      <c r="I77" s="79"/>
      <c r="J77" s="79"/>
      <c r="K77" s="80"/>
      <c r="L77" s="78"/>
      <c r="M77" s="105">
        <f t="shared" si="0"/>
        <v>0</v>
      </c>
      <c r="N77" s="105"/>
      <c r="O77" s="117">
        <f t="shared" si="1"/>
        <v>0</v>
      </c>
      <c r="P77" s="92"/>
      <c r="Q77" s="105"/>
      <c r="R77" s="105"/>
      <c r="S77" s="51">
        <f t="shared" si="2"/>
        <v>0</v>
      </c>
      <c r="T77" s="78"/>
      <c r="U77" s="105"/>
      <c r="V77" s="79"/>
      <c r="W77" s="80">
        <f t="shared" si="3"/>
        <v>0</v>
      </c>
      <c r="X77" s="78"/>
      <c r="Y77" s="79"/>
      <c r="Z77" s="105"/>
      <c r="AA77" s="80">
        <f t="shared" si="4"/>
        <v>0</v>
      </c>
    </row>
    <row r="78" spans="2:27">
      <c r="B78" s="149"/>
      <c r="C78" s="152"/>
      <c r="D78" s="155"/>
      <c r="E78" s="154"/>
      <c r="F78" s="20" t="s">
        <v>174</v>
      </c>
      <c r="G78" s="21" t="s">
        <v>175</v>
      </c>
      <c r="H78" s="78"/>
      <c r="I78" s="79"/>
      <c r="J78" s="79"/>
      <c r="K78" s="80"/>
      <c r="L78" s="78"/>
      <c r="M78" s="105">
        <f t="shared" si="0"/>
        <v>0</v>
      </c>
      <c r="N78" s="105"/>
      <c r="O78" s="117">
        <f t="shared" si="1"/>
        <v>0</v>
      </c>
      <c r="P78" s="92"/>
      <c r="Q78" s="105"/>
      <c r="R78" s="105"/>
      <c r="S78" s="51">
        <f t="shared" si="2"/>
        <v>0</v>
      </c>
      <c r="T78" s="78"/>
      <c r="U78" s="105"/>
      <c r="V78" s="79"/>
      <c r="W78" s="80">
        <f t="shared" si="3"/>
        <v>0</v>
      </c>
      <c r="X78" s="78"/>
      <c r="Y78" s="79"/>
      <c r="Z78" s="105"/>
      <c r="AA78" s="80">
        <f t="shared" si="4"/>
        <v>0</v>
      </c>
    </row>
    <row r="79" spans="2:27">
      <c r="B79" s="149"/>
      <c r="C79" s="152"/>
      <c r="D79" s="155"/>
      <c r="E79" s="154"/>
      <c r="F79" s="20" t="s">
        <v>176</v>
      </c>
      <c r="G79" s="21" t="s">
        <v>177</v>
      </c>
      <c r="H79" s="78"/>
      <c r="I79" s="79"/>
      <c r="J79" s="79"/>
      <c r="K79" s="80"/>
      <c r="L79" s="78"/>
      <c r="M79" s="105">
        <f t="shared" si="0"/>
        <v>0</v>
      </c>
      <c r="N79" s="105"/>
      <c r="O79" s="117">
        <f t="shared" si="1"/>
        <v>0</v>
      </c>
      <c r="P79" s="92"/>
      <c r="Q79" s="105"/>
      <c r="R79" s="105"/>
      <c r="S79" s="51">
        <f t="shared" si="2"/>
        <v>0</v>
      </c>
      <c r="T79" s="78"/>
      <c r="U79" s="105"/>
      <c r="V79" s="79"/>
      <c r="W79" s="80">
        <f t="shared" si="3"/>
        <v>0</v>
      </c>
      <c r="X79" s="78"/>
      <c r="Y79" s="79"/>
      <c r="Z79" s="105"/>
      <c r="AA79" s="80">
        <f t="shared" si="4"/>
        <v>0</v>
      </c>
    </row>
    <row r="80" spans="2:27">
      <c r="B80" s="149"/>
      <c r="C80" s="152"/>
      <c r="D80" s="155"/>
      <c r="E80" s="154"/>
      <c r="F80" s="20" t="s">
        <v>178</v>
      </c>
      <c r="G80" s="21" t="s">
        <v>179</v>
      </c>
      <c r="H80" s="78"/>
      <c r="I80" s="79"/>
      <c r="J80" s="79"/>
      <c r="K80" s="80"/>
      <c r="L80" s="78"/>
      <c r="M80" s="105">
        <f t="shared" ref="M80:M143" si="5">I80*3%</f>
        <v>0</v>
      </c>
      <c r="N80" s="105"/>
      <c r="O80" s="117">
        <f t="shared" ref="O80:O143" si="6">L80*M80</f>
        <v>0</v>
      </c>
      <c r="P80" s="92"/>
      <c r="Q80" s="105"/>
      <c r="R80" s="105"/>
      <c r="S80" s="51">
        <f t="shared" ref="S80:S143" si="7">P80*Q80</f>
        <v>0</v>
      </c>
      <c r="T80" s="78"/>
      <c r="U80" s="105"/>
      <c r="V80" s="79"/>
      <c r="W80" s="80">
        <f t="shared" ref="W80:W143" si="8">T80*U80</f>
        <v>0</v>
      </c>
      <c r="X80" s="78"/>
      <c r="Y80" s="79"/>
      <c r="Z80" s="105"/>
      <c r="AA80" s="80">
        <f t="shared" ref="AA80:AA143" si="9">X80*Y80</f>
        <v>0</v>
      </c>
    </row>
    <row r="81" spans="2:27">
      <c r="B81" s="149"/>
      <c r="C81" s="152"/>
      <c r="D81" s="155"/>
      <c r="E81" s="154"/>
      <c r="F81" s="20" t="s">
        <v>180</v>
      </c>
      <c r="G81" s="21" t="s">
        <v>181</v>
      </c>
      <c r="H81" s="78"/>
      <c r="I81" s="79"/>
      <c r="J81" s="79"/>
      <c r="K81" s="80"/>
      <c r="L81" s="78"/>
      <c r="M81" s="105">
        <f t="shared" si="5"/>
        <v>0</v>
      </c>
      <c r="N81" s="105"/>
      <c r="O81" s="117">
        <f t="shared" si="6"/>
        <v>0</v>
      </c>
      <c r="P81" s="92"/>
      <c r="Q81" s="105"/>
      <c r="R81" s="105"/>
      <c r="S81" s="51">
        <f t="shared" si="7"/>
        <v>0</v>
      </c>
      <c r="T81" s="78"/>
      <c r="U81" s="105"/>
      <c r="V81" s="79"/>
      <c r="W81" s="80">
        <f t="shared" si="8"/>
        <v>0</v>
      </c>
      <c r="X81" s="78"/>
      <c r="Y81" s="79"/>
      <c r="Z81" s="105"/>
      <c r="AA81" s="80">
        <f t="shared" si="9"/>
        <v>0</v>
      </c>
    </row>
    <row r="82" spans="2:27">
      <c r="B82" s="149"/>
      <c r="C82" s="152"/>
      <c r="D82" s="155"/>
      <c r="E82" s="154"/>
      <c r="F82" s="20" t="s">
        <v>182</v>
      </c>
      <c r="G82" s="21" t="s">
        <v>183</v>
      </c>
      <c r="H82" s="78"/>
      <c r="I82" s="79"/>
      <c r="J82" s="79"/>
      <c r="K82" s="80"/>
      <c r="L82" s="78"/>
      <c r="M82" s="105">
        <f t="shared" si="5"/>
        <v>0</v>
      </c>
      <c r="N82" s="105"/>
      <c r="O82" s="117">
        <f t="shared" si="6"/>
        <v>0</v>
      </c>
      <c r="P82" s="92"/>
      <c r="Q82" s="105"/>
      <c r="R82" s="105"/>
      <c r="S82" s="51">
        <f t="shared" si="7"/>
        <v>0</v>
      </c>
      <c r="T82" s="78"/>
      <c r="U82" s="105"/>
      <c r="V82" s="79"/>
      <c r="W82" s="80">
        <f t="shared" si="8"/>
        <v>0</v>
      </c>
      <c r="X82" s="78"/>
      <c r="Y82" s="79"/>
      <c r="Z82" s="105"/>
      <c r="AA82" s="80">
        <f t="shared" si="9"/>
        <v>0</v>
      </c>
    </row>
    <row r="83" spans="2:27">
      <c r="B83" s="149"/>
      <c r="C83" s="152"/>
      <c r="D83" s="155"/>
      <c r="E83" s="154"/>
      <c r="F83" s="20" t="s">
        <v>184</v>
      </c>
      <c r="G83" s="21" t="s">
        <v>185</v>
      </c>
      <c r="H83" s="78"/>
      <c r="I83" s="79"/>
      <c r="J83" s="79"/>
      <c r="K83" s="80"/>
      <c r="L83" s="78"/>
      <c r="M83" s="105">
        <f t="shared" si="5"/>
        <v>0</v>
      </c>
      <c r="N83" s="105"/>
      <c r="O83" s="117">
        <f t="shared" si="6"/>
        <v>0</v>
      </c>
      <c r="P83" s="92"/>
      <c r="Q83" s="105"/>
      <c r="R83" s="105"/>
      <c r="S83" s="51">
        <f t="shared" si="7"/>
        <v>0</v>
      </c>
      <c r="T83" s="78"/>
      <c r="U83" s="105"/>
      <c r="V83" s="79"/>
      <c r="W83" s="80">
        <f t="shared" si="8"/>
        <v>0</v>
      </c>
      <c r="X83" s="78"/>
      <c r="Y83" s="79"/>
      <c r="Z83" s="105"/>
      <c r="AA83" s="80">
        <f t="shared" si="9"/>
        <v>0</v>
      </c>
    </row>
    <row r="84" spans="2:27">
      <c r="B84" s="149"/>
      <c r="C84" s="152"/>
      <c r="D84" s="155"/>
      <c r="E84" s="154"/>
      <c r="F84" s="20" t="s">
        <v>186</v>
      </c>
      <c r="G84" s="21" t="s">
        <v>187</v>
      </c>
      <c r="H84" s="78"/>
      <c r="I84" s="79"/>
      <c r="J84" s="79"/>
      <c r="K84" s="80"/>
      <c r="L84" s="78"/>
      <c r="M84" s="105">
        <f t="shared" si="5"/>
        <v>0</v>
      </c>
      <c r="N84" s="105"/>
      <c r="O84" s="117">
        <f t="shared" si="6"/>
        <v>0</v>
      </c>
      <c r="P84" s="92"/>
      <c r="Q84" s="105"/>
      <c r="R84" s="105"/>
      <c r="S84" s="51">
        <f t="shared" si="7"/>
        <v>0</v>
      </c>
      <c r="T84" s="78"/>
      <c r="U84" s="105"/>
      <c r="V84" s="79"/>
      <c r="W84" s="80">
        <f t="shared" si="8"/>
        <v>0</v>
      </c>
      <c r="X84" s="78"/>
      <c r="Y84" s="79"/>
      <c r="Z84" s="105"/>
      <c r="AA84" s="80">
        <f t="shared" si="9"/>
        <v>0</v>
      </c>
    </row>
    <row r="85" spans="2:27">
      <c r="B85" s="149"/>
      <c r="C85" s="152"/>
      <c r="D85" s="155"/>
      <c r="E85" s="154"/>
      <c r="F85" s="20" t="s">
        <v>188</v>
      </c>
      <c r="G85" s="21" t="s">
        <v>189</v>
      </c>
      <c r="H85" s="78"/>
      <c r="I85" s="79"/>
      <c r="J85" s="79"/>
      <c r="K85" s="80"/>
      <c r="L85" s="78"/>
      <c r="M85" s="105">
        <f t="shared" si="5"/>
        <v>0</v>
      </c>
      <c r="N85" s="105"/>
      <c r="O85" s="117">
        <f t="shared" si="6"/>
        <v>0</v>
      </c>
      <c r="P85" s="92"/>
      <c r="Q85" s="105"/>
      <c r="R85" s="105"/>
      <c r="S85" s="51">
        <f t="shared" si="7"/>
        <v>0</v>
      </c>
      <c r="T85" s="78"/>
      <c r="U85" s="105"/>
      <c r="V85" s="79"/>
      <c r="W85" s="80">
        <f t="shared" si="8"/>
        <v>0</v>
      </c>
      <c r="X85" s="78"/>
      <c r="Y85" s="79"/>
      <c r="Z85" s="105"/>
      <c r="AA85" s="80">
        <f t="shared" si="9"/>
        <v>0</v>
      </c>
    </row>
    <row r="86" spans="2:27">
      <c r="B86" s="149"/>
      <c r="C86" s="152"/>
      <c r="D86" s="155"/>
      <c r="E86" s="154"/>
      <c r="F86" s="20" t="s">
        <v>190</v>
      </c>
      <c r="G86" s="21" t="s">
        <v>191</v>
      </c>
      <c r="H86" s="78"/>
      <c r="I86" s="79"/>
      <c r="J86" s="79"/>
      <c r="K86" s="80"/>
      <c r="L86" s="78"/>
      <c r="M86" s="105">
        <f t="shared" si="5"/>
        <v>0</v>
      </c>
      <c r="N86" s="105"/>
      <c r="O86" s="117">
        <f t="shared" si="6"/>
        <v>0</v>
      </c>
      <c r="P86" s="92"/>
      <c r="Q86" s="105"/>
      <c r="R86" s="105"/>
      <c r="S86" s="51">
        <f t="shared" si="7"/>
        <v>0</v>
      </c>
      <c r="T86" s="78"/>
      <c r="U86" s="105"/>
      <c r="V86" s="79"/>
      <c r="W86" s="80">
        <f t="shared" si="8"/>
        <v>0</v>
      </c>
      <c r="X86" s="78"/>
      <c r="Y86" s="79"/>
      <c r="Z86" s="105"/>
      <c r="AA86" s="80">
        <f t="shared" si="9"/>
        <v>0</v>
      </c>
    </row>
    <row r="87" spans="2:27">
      <c r="B87" s="149"/>
      <c r="C87" s="152"/>
      <c r="D87" s="155"/>
      <c r="E87" s="154"/>
      <c r="F87" s="20" t="s">
        <v>192</v>
      </c>
      <c r="G87" s="21" t="s">
        <v>193</v>
      </c>
      <c r="H87" s="78"/>
      <c r="I87" s="79"/>
      <c r="J87" s="79"/>
      <c r="K87" s="80"/>
      <c r="L87" s="78"/>
      <c r="M87" s="105">
        <f t="shared" si="5"/>
        <v>0</v>
      </c>
      <c r="N87" s="105"/>
      <c r="O87" s="117">
        <f t="shared" si="6"/>
        <v>0</v>
      </c>
      <c r="P87" s="92"/>
      <c r="Q87" s="105"/>
      <c r="R87" s="105"/>
      <c r="S87" s="51">
        <f t="shared" si="7"/>
        <v>0</v>
      </c>
      <c r="T87" s="78"/>
      <c r="U87" s="105"/>
      <c r="V87" s="79"/>
      <c r="W87" s="80">
        <f t="shared" si="8"/>
        <v>0</v>
      </c>
      <c r="X87" s="78"/>
      <c r="Y87" s="79"/>
      <c r="Z87" s="105"/>
      <c r="AA87" s="80">
        <f t="shared" si="9"/>
        <v>0</v>
      </c>
    </row>
    <row r="88" spans="2:27">
      <c r="B88" s="149"/>
      <c r="C88" s="152"/>
      <c r="D88" s="155"/>
      <c r="E88" s="154"/>
      <c r="F88" s="20" t="s">
        <v>194</v>
      </c>
      <c r="G88" s="21" t="s">
        <v>195</v>
      </c>
      <c r="H88" s="78"/>
      <c r="I88" s="79"/>
      <c r="J88" s="79"/>
      <c r="K88" s="80"/>
      <c r="L88" s="78"/>
      <c r="M88" s="105">
        <f t="shared" si="5"/>
        <v>0</v>
      </c>
      <c r="N88" s="105"/>
      <c r="O88" s="117">
        <f t="shared" si="6"/>
        <v>0</v>
      </c>
      <c r="P88" s="92"/>
      <c r="Q88" s="105"/>
      <c r="R88" s="105"/>
      <c r="S88" s="51">
        <f t="shared" si="7"/>
        <v>0</v>
      </c>
      <c r="T88" s="78"/>
      <c r="U88" s="105"/>
      <c r="V88" s="79"/>
      <c r="W88" s="80">
        <f t="shared" si="8"/>
        <v>0</v>
      </c>
      <c r="X88" s="78"/>
      <c r="Y88" s="79"/>
      <c r="Z88" s="105"/>
      <c r="AA88" s="80">
        <f t="shared" si="9"/>
        <v>0</v>
      </c>
    </row>
    <row r="89" spans="2:27">
      <c r="B89" s="149"/>
      <c r="C89" s="152"/>
      <c r="D89" s="155"/>
      <c r="E89" s="154"/>
      <c r="F89" s="20" t="s">
        <v>196</v>
      </c>
      <c r="G89" s="21" t="s">
        <v>197</v>
      </c>
      <c r="H89" s="78"/>
      <c r="I89" s="79"/>
      <c r="J89" s="79"/>
      <c r="K89" s="80"/>
      <c r="L89" s="78"/>
      <c r="M89" s="105">
        <f t="shared" si="5"/>
        <v>0</v>
      </c>
      <c r="N89" s="105"/>
      <c r="O89" s="117">
        <f t="shared" si="6"/>
        <v>0</v>
      </c>
      <c r="P89" s="92"/>
      <c r="Q89" s="105"/>
      <c r="R89" s="105"/>
      <c r="S89" s="51">
        <f t="shared" si="7"/>
        <v>0</v>
      </c>
      <c r="T89" s="78"/>
      <c r="U89" s="105"/>
      <c r="V89" s="79"/>
      <c r="W89" s="80">
        <f t="shared" si="8"/>
        <v>0</v>
      </c>
      <c r="X89" s="78"/>
      <c r="Y89" s="79"/>
      <c r="Z89" s="105"/>
      <c r="AA89" s="80">
        <f t="shared" si="9"/>
        <v>0</v>
      </c>
    </row>
    <row r="90" spans="2:27">
      <c r="B90" s="149"/>
      <c r="C90" s="152"/>
      <c r="D90" s="155"/>
      <c r="E90" s="154"/>
      <c r="F90" s="20" t="s">
        <v>198</v>
      </c>
      <c r="G90" s="21" t="s">
        <v>199</v>
      </c>
      <c r="H90" s="78"/>
      <c r="I90" s="79"/>
      <c r="J90" s="79"/>
      <c r="K90" s="80"/>
      <c r="L90" s="78"/>
      <c r="M90" s="105">
        <f t="shared" si="5"/>
        <v>0</v>
      </c>
      <c r="N90" s="105"/>
      <c r="O90" s="117">
        <f t="shared" si="6"/>
        <v>0</v>
      </c>
      <c r="P90" s="92"/>
      <c r="Q90" s="105"/>
      <c r="R90" s="105"/>
      <c r="S90" s="51">
        <f t="shared" si="7"/>
        <v>0</v>
      </c>
      <c r="T90" s="78"/>
      <c r="U90" s="105"/>
      <c r="V90" s="79"/>
      <c r="W90" s="80">
        <f t="shared" si="8"/>
        <v>0</v>
      </c>
      <c r="X90" s="78"/>
      <c r="Y90" s="79"/>
      <c r="Z90" s="105"/>
      <c r="AA90" s="80">
        <f t="shared" si="9"/>
        <v>0</v>
      </c>
    </row>
    <row r="91" spans="2:27">
      <c r="B91" s="149"/>
      <c r="C91" s="152"/>
      <c r="D91" s="155"/>
      <c r="E91" s="154"/>
      <c r="F91" s="20" t="s">
        <v>200</v>
      </c>
      <c r="G91" s="21" t="s">
        <v>201</v>
      </c>
      <c r="H91" s="78"/>
      <c r="I91" s="79"/>
      <c r="J91" s="79"/>
      <c r="K91" s="80"/>
      <c r="L91" s="78"/>
      <c r="M91" s="105">
        <f t="shared" si="5"/>
        <v>0</v>
      </c>
      <c r="N91" s="105"/>
      <c r="O91" s="117">
        <f t="shared" si="6"/>
        <v>0</v>
      </c>
      <c r="P91" s="92"/>
      <c r="Q91" s="105"/>
      <c r="R91" s="105"/>
      <c r="S91" s="51">
        <f t="shared" si="7"/>
        <v>0</v>
      </c>
      <c r="T91" s="78"/>
      <c r="U91" s="105"/>
      <c r="V91" s="79"/>
      <c r="W91" s="80">
        <f t="shared" si="8"/>
        <v>0</v>
      </c>
      <c r="X91" s="78"/>
      <c r="Y91" s="79"/>
      <c r="Z91" s="105"/>
      <c r="AA91" s="80">
        <f t="shared" si="9"/>
        <v>0</v>
      </c>
    </row>
    <row r="92" spans="2:27">
      <c r="B92" s="149"/>
      <c r="C92" s="152"/>
      <c r="D92" s="155"/>
      <c r="E92" s="154"/>
      <c r="F92" s="20" t="s">
        <v>202</v>
      </c>
      <c r="G92" s="21" t="s">
        <v>203</v>
      </c>
      <c r="H92" s="78"/>
      <c r="I92" s="79"/>
      <c r="J92" s="79"/>
      <c r="K92" s="80"/>
      <c r="L92" s="78"/>
      <c r="M92" s="105">
        <f t="shared" si="5"/>
        <v>0</v>
      </c>
      <c r="N92" s="105"/>
      <c r="O92" s="117">
        <f t="shared" si="6"/>
        <v>0</v>
      </c>
      <c r="P92" s="92"/>
      <c r="Q92" s="105"/>
      <c r="R92" s="105"/>
      <c r="S92" s="51">
        <f t="shared" si="7"/>
        <v>0</v>
      </c>
      <c r="T92" s="78"/>
      <c r="U92" s="105"/>
      <c r="V92" s="79"/>
      <c r="W92" s="80">
        <f t="shared" si="8"/>
        <v>0</v>
      </c>
      <c r="X92" s="78"/>
      <c r="Y92" s="79"/>
      <c r="Z92" s="105"/>
      <c r="AA92" s="80">
        <f t="shared" si="9"/>
        <v>0</v>
      </c>
    </row>
    <row r="93" spans="2:27">
      <c r="B93" s="149"/>
      <c r="C93" s="152"/>
      <c r="D93" s="155"/>
      <c r="E93" s="154"/>
      <c r="F93" s="20" t="s">
        <v>204</v>
      </c>
      <c r="G93" s="21" t="s">
        <v>205</v>
      </c>
      <c r="H93" s="78"/>
      <c r="I93" s="79"/>
      <c r="J93" s="79"/>
      <c r="K93" s="80"/>
      <c r="L93" s="78"/>
      <c r="M93" s="105">
        <f t="shared" si="5"/>
        <v>0</v>
      </c>
      <c r="N93" s="105"/>
      <c r="O93" s="117">
        <f t="shared" si="6"/>
        <v>0</v>
      </c>
      <c r="P93" s="92"/>
      <c r="Q93" s="105"/>
      <c r="R93" s="105"/>
      <c r="S93" s="51">
        <f t="shared" si="7"/>
        <v>0</v>
      </c>
      <c r="T93" s="78"/>
      <c r="U93" s="105"/>
      <c r="V93" s="79"/>
      <c r="W93" s="80">
        <f t="shared" si="8"/>
        <v>0</v>
      </c>
      <c r="X93" s="78"/>
      <c r="Y93" s="79"/>
      <c r="Z93" s="105"/>
      <c r="AA93" s="80">
        <f t="shared" si="9"/>
        <v>0</v>
      </c>
    </row>
    <row r="94" spans="2:27">
      <c r="B94" s="149"/>
      <c r="C94" s="152"/>
      <c r="D94" s="155"/>
      <c r="E94" s="154"/>
      <c r="F94" s="20" t="s">
        <v>206</v>
      </c>
      <c r="G94" s="21" t="s">
        <v>207</v>
      </c>
      <c r="H94" s="78"/>
      <c r="I94" s="79"/>
      <c r="J94" s="79"/>
      <c r="K94" s="80"/>
      <c r="L94" s="78"/>
      <c r="M94" s="105">
        <f t="shared" si="5"/>
        <v>0</v>
      </c>
      <c r="N94" s="105"/>
      <c r="O94" s="117">
        <f t="shared" si="6"/>
        <v>0</v>
      </c>
      <c r="P94" s="92"/>
      <c r="Q94" s="105"/>
      <c r="R94" s="105"/>
      <c r="S94" s="51">
        <f t="shared" si="7"/>
        <v>0</v>
      </c>
      <c r="T94" s="78"/>
      <c r="U94" s="105"/>
      <c r="V94" s="79"/>
      <c r="W94" s="80">
        <f t="shared" si="8"/>
        <v>0</v>
      </c>
      <c r="X94" s="78"/>
      <c r="Y94" s="79"/>
      <c r="Z94" s="105"/>
      <c r="AA94" s="80">
        <f t="shared" si="9"/>
        <v>0</v>
      </c>
    </row>
    <row r="95" spans="2:27">
      <c r="B95" s="149"/>
      <c r="C95" s="152"/>
      <c r="D95" s="155"/>
      <c r="E95" s="154"/>
      <c r="F95" s="20" t="s">
        <v>208</v>
      </c>
      <c r="G95" s="21" t="s">
        <v>209</v>
      </c>
      <c r="H95" s="78"/>
      <c r="I95" s="79"/>
      <c r="J95" s="79"/>
      <c r="K95" s="80"/>
      <c r="L95" s="78"/>
      <c r="M95" s="105">
        <f t="shared" si="5"/>
        <v>0</v>
      </c>
      <c r="N95" s="105"/>
      <c r="O95" s="117">
        <f t="shared" si="6"/>
        <v>0</v>
      </c>
      <c r="P95" s="92"/>
      <c r="Q95" s="105"/>
      <c r="R95" s="105"/>
      <c r="S95" s="51">
        <f t="shared" si="7"/>
        <v>0</v>
      </c>
      <c r="T95" s="78"/>
      <c r="U95" s="105"/>
      <c r="V95" s="79"/>
      <c r="W95" s="80">
        <f t="shared" si="8"/>
        <v>0</v>
      </c>
      <c r="X95" s="78"/>
      <c r="Y95" s="79"/>
      <c r="Z95" s="105"/>
      <c r="AA95" s="80">
        <f t="shared" si="9"/>
        <v>0</v>
      </c>
    </row>
    <row r="96" spans="2:27">
      <c r="B96" s="149"/>
      <c r="C96" s="152"/>
      <c r="D96" s="155"/>
      <c r="E96" s="154"/>
      <c r="F96" s="20" t="s">
        <v>210</v>
      </c>
      <c r="G96" s="21" t="s">
        <v>211</v>
      </c>
      <c r="H96" s="78"/>
      <c r="I96" s="79"/>
      <c r="J96" s="79"/>
      <c r="K96" s="80"/>
      <c r="L96" s="78"/>
      <c r="M96" s="105">
        <f t="shared" si="5"/>
        <v>0</v>
      </c>
      <c r="N96" s="105"/>
      <c r="O96" s="117">
        <f t="shared" si="6"/>
        <v>0</v>
      </c>
      <c r="P96" s="92"/>
      <c r="Q96" s="105"/>
      <c r="R96" s="105"/>
      <c r="S96" s="51">
        <f t="shared" si="7"/>
        <v>0</v>
      </c>
      <c r="T96" s="78"/>
      <c r="U96" s="105"/>
      <c r="V96" s="79"/>
      <c r="W96" s="80">
        <f t="shared" si="8"/>
        <v>0</v>
      </c>
      <c r="X96" s="78"/>
      <c r="Y96" s="79"/>
      <c r="Z96" s="105"/>
      <c r="AA96" s="80">
        <f t="shared" si="9"/>
        <v>0</v>
      </c>
    </row>
    <row r="97" spans="2:27">
      <c r="B97" s="149"/>
      <c r="C97" s="152"/>
      <c r="D97" s="155"/>
      <c r="E97" s="154"/>
      <c r="F97" s="20" t="s">
        <v>212</v>
      </c>
      <c r="G97" s="21" t="s">
        <v>213</v>
      </c>
      <c r="H97" s="78"/>
      <c r="I97" s="79"/>
      <c r="J97" s="79"/>
      <c r="K97" s="80"/>
      <c r="L97" s="78"/>
      <c r="M97" s="105">
        <f t="shared" si="5"/>
        <v>0</v>
      </c>
      <c r="N97" s="105"/>
      <c r="O97" s="117">
        <f t="shared" si="6"/>
        <v>0</v>
      </c>
      <c r="P97" s="92"/>
      <c r="Q97" s="105"/>
      <c r="R97" s="105"/>
      <c r="S97" s="51">
        <f t="shared" si="7"/>
        <v>0</v>
      </c>
      <c r="T97" s="78"/>
      <c r="U97" s="105"/>
      <c r="V97" s="79"/>
      <c r="W97" s="80">
        <f t="shared" si="8"/>
        <v>0</v>
      </c>
      <c r="X97" s="78"/>
      <c r="Y97" s="79"/>
      <c r="Z97" s="105"/>
      <c r="AA97" s="80">
        <f t="shared" si="9"/>
        <v>0</v>
      </c>
    </row>
    <row r="98" spans="2:27">
      <c r="B98" s="149"/>
      <c r="C98" s="152"/>
      <c r="D98" s="155"/>
      <c r="E98" s="154"/>
      <c r="F98" s="20" t="s">
        <v>214</v>
      </c>
      <c r="G98" s="21" t="s">
        <v>215</v>
      </c>
      <c r="H98" s="78"/>
      <c r="I98" s="79"/>
      <c r="J98" s="79"/>
      <c r="K98" s="80"/>
      <c r="L98" s="78"/>
      <c r="M98" s="105">
        <f t="shared" si="5"/>
        <v>0</v>
      </c>
      <c r="N98" s="105"/>
      <c r="O98" s="117">
        <f t="shared" si="6"/>
        <v>0</v>
      </c>
      <c r="P98" s="92"/>
      <c r="Q98" s="105"/>
      <c r="R98" s="105"/>
      <c r="S98" s="51">
        <f t="shared" si="7"/>
        <v>0</v>
      </c>
      <c r="T98" s="78"/>
      <c r="U98" s="105"/>
      <c r="V98" s="79"/>
      <c r="W98" s="80">
        <f t="shared" si="8"/>
        <v>0</v>
      </c>
      <c r="X98" s="78"/>
      <c r="Y98" s="79"/>
      <c r="Z98" s="105"/>
      <c r="AA98" s="80">
        <f t="shared" si="9"/>
        <v>0</v>
      </c>
    </row>
    <row r="99" spans="2:27">
      <c r="B99" s="149"/>
      <c r="C99" s="152"/>
      <c r="D99" s="155"/>
      <c r="E99" s="154"/>
      <c r="F99" s="20" t="s">
        <v>216</v>
      </c>
      <c r="G99" s="21" t="s">
        <v>217</v>
      </c>
      <c r="H99" s="78"/>
      <c r="I99" s="79"/>
      <c r="J99" s="79"/>
      <c r="K99" s="80"/>
      <c r="L99" s="78"/>
      <c r="M99" s="105">
        <f t="shared" si="5"/>
        <v>0</v>
      </c>
      <c r="N99" s="105"/>
      <c r="O99" s="117">
        <f t="shared" si="6"/>
        <v>0</v>
      </c>
      <c r="P99" s="92"/>
      <c r="Q99" s="105"/>
      <c r="R99" s="105"/>
      <c r="S99" s="51">
        <f t="shared" si="7"/>
        <v>0</v>
      </c>
      <c r="T99" s="78"/>
      <c r="U99" s="105"/>
      <c r="V99" s="79"/>
      <c r="W99" s="80">
        <f t="shared" si="8"/>
        <v>0</v>
      </c>
      <c r="X99" s="78"/>
      <c r="Y99" s="79"/>
      <c r="Z99" s="105"/>
      <c r="AA99" s="80">
        <f t="shared" si="9"/>
        <v>0</v>
      </c>
    </row>
    <row r="100" spans="2:27">
      <c r="B100" s="149"/>
      <c r="C100" s="152"/>
      <c r="D100" s="155"/>
      <c r="E100" s="154"/>
      <c r="F100" s="20" t="s">
        <v>218</v>
      </c>
      <c r="G100" s="21" t="s">
        <v>219</v>
      </c>
      <c r="H100" s="78"/>
      <c r="I100" s="79"/>
      <c r="J100" s="79"/>
      <c r="K100" s="80"/>
      <c r="L100" s="78"/>
      <c r="M100" s="105">
        <f t="shared" si="5"/>
        <v>0</v>
      </c>
      <c r="N100" s="105"/>
      <c r="O100" s="117">
        <f t="shared" si="6"/>
        <v>0</v>
      </c>
      <c r="P100" s="92"/>
      <c r="Q100" s="105"/>
      <c r="R100" s="105"/>
      <c r="S100" s="51">
        <f t="shared" si="7"/>
        <v>0</v>
      </c>
      <c r="T100" s="78"/>
      <c r="U100" s="105"/>
      <c r="V100" s="79"/>
      <c r="W100" s="80">
        <f t="shared" si="8"/>
        <v>0</v>
      </c>
      <c r="X100" s="78"/>
      <c r="Y100" s="79"/>
      <c r="Z100" s="105"/>
      <c r="AA100" s="80">
        <f t="shared" si="9"/>
        <v>0</v>
      </c>
    </row>
    <row r="101" spans="2:27">
      <c r="B101" s="149"/>
      <c r="C101" s="152"/>
      <c r="D101" s="155"/>
      <c r="E101" s="154"/>
      <c r="F101" s="20" t="s">
        <v>220</v>
      </c>
      <c r="G101" s="21" t="s">
        <v>221</v>
      </c>
      <c r="H101" s="78"/>
      <c r="I101" s="79"/>
      <c r="J101" s="79"/>
      <c r="K101" s="80"/>
      <c r="L101" s="78"/>
      <c r="M101" s="105">
        <f t="shared" si="5"/>
        <v>0</v>
      </c>
      <c r="N101" s="105"/>
      <c r="O101" s="117">
        <f t="shared" si="6"/>
        <v>0</v>
      </c>
      <c r="P101" s="92"/>
      <c r="Q101" s="105"/>
      <c r="R101" s="105"/>
      <c r="S101" s="51">
        <f t="shared" si="7"/>
        <v>0</v>
      </c>
      <c r="T101" s="78"/>
      <c r="U101" s="105"/>
      <c r="V101" s="79"/>
      <c r="W101" s="80">
        <f t="shared" si="8"/>
        <v>0</v>
      </c>
      <c r="X101" s="78"/>
      <c r="Y101" s="79"/>
      <c r="Z101" s="105"/>
      <c r="AA101" s="80">
        <f t="shared" si="9"/>
        <v>0</v>
      </c>
    </row>
    <row r="102" spans="2:27">
      <c r="B102" s="149"/>
      <c r="C102" s="152"/>
      <c r="D102" s="155"/>
      <c r="E102" s="154"/>
      <c r="F102" s="20" t="s">
        <v>222</v>
      </c>
      <c r="G102" s="21" t="s">
        <v>223</v>
      </c>
      <c r="H102" s="78"/>
      <c r="I102" s="79"/>
      <c r="J102" s="79"/>
      <c r="K102" s="80"/>
      <c r="L102" s="78"/>
      <c r="M102" s="105">
        <f t="shared" si="5"/>
        <v>0</v>
      </c>
      <c r="N102" s="105"/>
      <c r="O102" s="117">
        <f t="shared" si="6"/>
        <v>0</v>
      </c>
      <c r="P102" s="92"/>
      <c r="Q102" s="105"/>
      <c r="R102" s="105"/>
      <c r="S102" s="51">
        <f t="shared" si="7"/>
        <v>0</v>
      </c>
      <c r="T102" s="78"/>
      <c r="U102" s="105"/>
      <c r="V102" s="79"/>
      <c r="W102" s="80">
        <f t="shared" si="8"/>
        <v>0</v>
      </c>
      <c r="X102" s="78"/>
      <c r="Y102" s="79"/>
      <c r="Z102" s="105"/>
      <c r="AA102" s="80">
        <f t="shared" si="9"/>
        <v>0</v>
      </c>
    </row>
    <row r="103" spans="2:27">
      <c r="B103" s="149"/>
      <c r="C103" s="152"/>
      <c r="D103" s="155"/>
      <c r="E103" s="154"/>
      <c r="F103" s="20" t="s">
        <v>224</v>
      </c>
      <c r="G103" s="21" t="s">
        <v>225</v>
      </c>
      <c r="H103" s="78"/>
      <c r="I103" s="79"/>
      <c r="J103" s="79"/>
      <c r="K103" s="80"/>
      <c r="L103" s="78"/>
      <c r="M103" s="105">
        <f t="shared" si="5"/>
        <v>0</v>
      </c>
      <c r="N103" s="105"/>
      <c r="O103" s="117">
        <f t="shared" si="6"/>
        <v>0</v>
      </c>
      <c r="P103" s="92"/>
      <c r="Q103" s="105"/>
      <c r="R103" s="105"/>
      <c r="S103" s="51">
        <f t="shared" si="7"/>
        <v>0</v>
      </c>
      <c r="T103" s="78"/>
      <c r="U103" s="105"/>
      <c r="V103" s="79"/>
      <c r="W103" s="80">
        <f t="shared" si="8"/>
        <v>0</v>
      </c>
      <c r="X103" s="78"/>
      <c r="Y103" s="79"/>
      <c r="Z103" s="105"/>
      <c r="AA103" s="80">
        <f t="shared" si="9"/>
        <v>0</v>
      </c>
    </row>
    <row r="104" spans="2:27">
      <c r="B104" s="149"/>
      <c r="C104" s="152"/>
      <c r="D104" s="155"/>
      <c r="E104" s="154"/>
      <c r="F104" s="20" t="s">
        <v>226</v>
      </c>
      <c r="G104" s="21" t="s">
        <v>227</v>
      </c>
      <c r="H104" s="78"/>
      <c r="I104" s="79"/>
      <c r="J104" s="79"/>
      <c r="K104" s="80"/>
      <c r="L104" s="78"/>
      <c r="M104" s="105">
        <f t="shared" si="5"/>
        <v>0</v>
      </c>
      <c r="N104" s="105"/>
      <c r="O104" s="117">
        <f t="shared" si="6"/>
        <v>0</v>
      </c>
      <c r="P104" s="92"/>
      <c r="Q104" s="105"/>
      <c r="R104" s="105"/>
      <c r="S104" s="51">
        <f t="shared" si="7"/>
        <v>0</v>
      </c>
      <c r="T104" s="78"/>
      <c r="U104" s="105"/>
      <c r="V104" s="79"/>
      <c r="W104" s="80">
        <f t="shared" si="8"/>
        <v>0</v>
      </c>
      <c r="X104" s="78"/>
      <c r="Y104" s="79"/>
      <c r="Z104" s="105"/>
      <c r="AA104" s="80">
        <f t="shared" si="9"/>
        <v>0</v>
      </c>
    </row>
    <row r="105" spans="2:27">
      <c r="B105" s="149"/>
      <c r="C105" s="152"/>
      <c r="D105" s="155"/>
      <c r="E105" s="154"/>
      <c r="F105" s="20" t="s">
        <v>228</v>
      </c>
      <c r="G105" s="21" t="s">
        <v>229</v>
      </c>
      <c r="H105" s="78"/>
      <c r="I105" s="79"/>
      <c r="J105" s="79"/>
      <c r="K105" s="80"/>
      <c r="L105" s="78"/>
      <c r="M105" s="105">
        <f t="shared" si="5"/>
        <v>0</v>
      </c>
      <c r="N105" s="105"/>
      <c r="O105" s="117">
        <f t="shared" si="6"/>
        <v>0</v>
      </c>
      <c r="P105" s="92"/>
      <c r="Q105" s="105"/>
      <c r="R105" s="105"/>
      <c r="S105" s="51">
        <f t="shared" si="7"/>
        <v>0</v>
      </c>
      <c r="T105" s="78"/>
      <c r="U105" s="105"/>
      <c r="V105" s="79"/>
      <c r="W105" s="80">
        <f t="shared" si="8"/>
        <v>0</v>
      </c>
      <c r="X105" s="78"/>
      <c r="Y105" s="79"/>
      <c r="Z105" s="105"/>
      <c r="AA105" s="80">
        <f t="shared" si="9"/>
        <v>0</v>
      </c>
    </row>
    <row r="106" spans="2:27">
      <c r="B106" s="149"/>
      <c r="C106" s="152"/>
      <c r="D106" s="155"/>
      <c r="E106" s="154"/>
      <c r="F106" s="20" t="s">
        <v>230</v>
      </c>
      <c r="G106" s="21" t="s">
        <v>231</v>
      </c>
      <c r="H106" s="78"/>
      <c r="I106" s="79"/>
      <c r="J106" s="79"/>
      <c r="K106" s="80"/>
      <c r="L106" s="78"/>
      <c r="M106" s="105">
        <f t="shared" si="5"/>
        <v>0</v>
      </c>
      <c r="N106" s="105"/>
      <c r="O106" s="117">
        <f t="shared" si="6"/>
        <v>0</v>
      </c>
      <c r="P106" s="92"/>
      <c r="Q106" s="105"/>
      <c r="R106" s="105"/>
      <c r="S106" s="51">
        <f t="shared" si="7"/>
        <v>0</v>
      </c>
      <c r="T106" s="78"/>
      <c r="U106" s="105"/>
      <c r="V106" s="79"/>
      <c r="W106" s="80">
        <f t="shared" si="8"/>
        <v>0</v>
      </c>
      <c r="X106" s="78"/>
      <c r="Y106" s="79"/>
      <c r="Z106" s="105"/>
      <c r="AA106" s="80">
        <f t="shared" si="9"/>
        <v>0</v>
      </c>
    </row>
    <row r="107" spans="2:27">
      <c r="B107" s="149"/>
      <c r="C107" s="152"/>
      <c r="D107" s="155"/>
      <c r="E107" s="154"/>
      <c r="F107" s="20" t="s">
        <v>232</v>
      </c>
      <c r="G107" s="21" t="s">
        <v>233</v>
      </c>
      <c r="H107" s="78"/>
      <c r="I107" s="79"/>
      <c r="J107" s="79"/>
      <c r="K107" s="80"/>
      <c r="L107" s="78"/>
      <c r="M107" s="105">
        <f t="shared" si="5"/>
        <v>0</v>
      </c>
      <c r="N107" s="105"/>
      <c r="O107" s="117">
        <f t="shared" si="6"/>
        <v>0</v>
      </c>
      <c r="P107" s="92"/>
      <c r="Q107" s="105"/>
      <c r="R107" s="105"/>
      <c r="S107" s="51">
        <f t="shared" si="7"/>
        <v>0</v>
      </c>
      <c r="T107" s="78"/>
      <c r="U107" s="105"/>
      <c r="V107" s="79"/>
      <c r="W107" s="80">
        <f t="shared" si="8"/>
        <v>0</v>
      </c>
      <c r="X107" s="78"/>
      <c r="Y107" s="79"/>
      <c r="Z107" s="105"/>
      <c r="AA107" s="80">
        <f t="shared" si="9"/>
        <v>0</v>
      </c>
    </row>
    <row r="108" spans="2:27">
      <c r="B108" s="149"/>
      <c r="C108" s="152"/>
      <c r="D108" s="155"/>
      <c r="E108" s="154"/>
      <c r="F108" s="20" t="s">
        <v>234</v>
      </c>
      <c r="G108" s="21" t="s">
        <v>235</v>
      </c>
      <c r="H108" s="78"/>
      <c r="I108" s="79"/>
      <c r="J108" s="79"/>
      <c r="K108" s="80"/>
      <c r="L108" s="78"/>
      <c r="M108" s="105">
        <f t="shared" si="5"/>
        <v>0</v>
      </c>
      <c r="N108" s="105"/>
      <c r="O108" s="117">
        <f t="shared" si="6"/>
        <v>0</v>
      </c>
      <c r="P108" s="92"/>
      <c r="Q108" s="105"/>
      <c r="R108" s="105"/>
      <c r="S108" s="51">
        <f t="shared" si="7"/>
        <v>0</v>
      </c>
      <c r="T108" s="78"/>
      <c r="U108" s="105"/>
      <c r="V108" s="79"/>
      <c r="W108" s="80">
        <f t="shared" si="8"/>
        <v>0</v>
      </c>
      <c r="X108" s="78"/>
      <c r="Y108" s="79"/>
      <c r="Z108" s="105"/>
      <c r="AA108" s="80">
        <f t="shared" si="9"/>
        <v>0</v>
      </c>
    </row>
    <row r="109" spans="2:27">
      <c r="B109" s="149"/>
      <c r="C109" s="152"/>
      <c r="D109" s="155"/>
      <c r="E109" s="154"/>
      <c r="F109" s="20" t="s">
        <v>236</v>
      </c>
      <c r="G109" s="21" t="s">
        <v>237</v>
      </c>
      <c r="H109" s="78"/>
      <c r="I109" s="79"/>
      <c r="J109" s="79"/>
      <c r="K109" s="80"/>
      <c r="L109" s="78"/>
      <c r="M109" s="105">
        <f t="shared" si="5"/>
        <v>0</v>
      </c>
      <c r="N109" s="105"/>
      <c r="O109" s="117">
        <f t="shared" si="6"/>
        <v>0</v>
      </c>
      <c r="P109" s="92"/>
      <c r="Q109" s="105"/>
      <c r="R109" s="105"/>
      <c r="S109" s="51">
        <f t="shared" si="7"/>
        <v>0</v>
      </c>
      <c r="T109" s="78"/>
      <c r="U109" s="105"/>
      <c r="V109" s="79"/>
      <c r="W109" s="80">
        <f t="shared" si="8"/>
        <v>0</v>
      </c>
      <c r="X109" s="78"/>
      <c r="Y109" s="79"/>
      <c r="Z109" s="105"/>
      <c r="AA109" s="80">
        <f t="shared" si="9"/>
        <v>0</v>
      </c>
    </row>
    <row r="110" spans="2:27" ht="13.8" thickBot="1">
      <c r="B110" s="150"/>
      <c r="C110" s="157"/>
      <c r="D110" s="145"/>
      <c r="E110" s="147"/>
      <c r="F110" s="81" t="s">
        <v>238</v>
      </c>
      <c r="G110" s="82" t="s">
        <v>239</v>
      </c>
      <c r="H110" s="78"/>
      <c r="I110" s="79"/>
      <c r="J110" s="79"/>
      <c r="K110" s="80"/>
      <c r="L110" s="78"/>
      <c r="M110" s="105">
        <f t="shared" si="5"/>
        <v>0</v>
      </c>
      <c r="N110" s="105"/>
      <c r="O110" s="117">
        <f t="shared" si="6"/>
        <v>0</v>
      </c>
      <c r="P110" s="92"/>
      <c r="Q110" s="105"/>
      <c r="R110" s="105"/>
      <c r="S110" s="51">
        <f t="shared" si="7"/>
        <v>0</v>
      </c>
      <c r="T110" s="78"/>
      <c r="U110" s="105"/>
      <c r="V110" s="79"/>
      <c r="W110" s="80">
        <f t="shared" si="8"/>
        <v>0</v>
      </c>
      <c r="X110" s="78"/>
      <c r="Y110" s="79"/>
      <c r="Z110" s="105"/>
      <c r="AA110" s="80">
        <f t="shared" si="9"/>
        <v>0</v>
      </c>
    </row>
    <row r="111" spans="2:27">
      <c r="B111" s="148">
        <v>3</v>
      </c>
      <c r="C111" s="156" t="s">
        <v>17</v>
      </c>
      <c r="D111" s="144">
        <v>3.1</v>
      </c>
      <c r="E111" s="146" t="s">
        <v>18</v>
      </c>
      <c r="F111" s="27" t="s">
        <v>240</v>
      </c>
      <c r="G111" s="28" t="s">
        <v>241</v>
      </c>
      <c r="H111" s="78"/>
      <c r="I111" s="79"/>
      <c r="J111" s="79"/>
      <c r="K111" s="80"/>
      <c r="L111" s="78"/>
      <c r="M111" s="105">
        <f t="shared" si="5"/>
        <v>0</v>
      </c>
      <c r="N111" s="105"/>
      <c r="O111" s="117">
        <f t="shared" si="6"/>
        <v>0</v>
      </c>
      <c r="P111" s="92"/>
      <c r="Q111" s="105"/>
      <c r="R111" s="105"/>
      <c r="S111" s="51">
        <f t="shared" si="7"/>
        <v>0</v>
      </c>
      <c r="T111" s="78"/>
      <c r="U111" s="105"/>
      <c r="V111" s="79"/>
      <c r="W111" s="80">
        <f t="shared" si="8"/>
        <v>0</v>
      </c>
      <c r="X111" s="78"/>
      <c r="Y111" s="79"/>
      <c r="Z111" s="105"/>
      <c r="AA111" s="80">
        <f t="shared" si="9"/>
        <v>0</v>
      </c>
    </row>
    <row r="112" spans="2:27">
      <c r="B112" s="149"/>
      <c r="C112" s="152"/>
      <c r="D112" s="155"/>
      <c r="E112" s="154"/>
      <c r="F112" s="20" t="s">
        <v>242</v>
      </c>
      <c r="G112" s="21" t="s">
        <v>243</v>
      </c>
      <c r="H112" s="78"/>
      <c r="I112" s="79"/>
      <c r="J112" s="79"/>
      <c r="K112" s="80"/>
      <c r="L112" s="78"/>
      <c r="M112" s="105">
        <f t="shared" si="5"/>
        <v>0</v>
      </c>
      <c r="N112" s="105"/>
      <c r="O112" s="117">
        <f t="shared" si="6"/>
        <v>0</v>
      </c>
      <c r="P112" s="92"/>
      <c r="Q112" s="105"/>
      <c r="R112" s="105"/>
      <c r="S112" s="51">
        <f t="shared" si="7"/>
        <v>0</v>
      </c>
      <c r="T112" s="78"/>
      <c r="U112" s="105"/>
      <c r="V112" s="79"/>
      <c r="W112" s="80">
        <f t="shared" si="8"/>
        <v>0</v>
      </c>
      <c r="X112" s="78"/>
      <c r="Y112" s="79"/>
      <c r="Z112" s="105"/>
      <c r="AA112" s="80">
        <f t="shared" si="9"/>
        <v>0</v>
      </c>
    </row>
    <row r="113" spans="2:27" ht="13.8" thickBot="1">
      <c r="B113" s="149"/>
      <c r="C113" s="152"/>
      <c r="D113" s="145"/>
      <c r="E113" s="147"/>
      <c r="F113" s="81" t="s">
        <v>244</v>
      </c>
      <c r="G113" s="82" t="s">
        <v>245</v>
      </c>
      <c r="H113" s="78"/>
      <c r="I113" s="79"/>
      <c r="J113" s="79"/>
      <c r="K113" s="80"/>
      <c r="L113" s="78"/>
      <c r="M113" s="105">
        <f t="shared" si="5"/>
        <v>0</v>
      </c>
      <c r="N113" s="105"/>
      <c r="O113" s="117">
        <f t="shared" si="6"/>
        <v>0</v>
      </c>
      <c r="P113" s="92"/>
      <c r="Q113" s="105"/>
      <c r="R113" s="105"/>
      <c r="S113" s="51">
        <f t="shared" si="7"/>
        <v>0</v>
      </c>
      <c r="T113" s="78"/>
      <c r="U113" s="105"/>
      <c r="V113" s="79"/>
      <c r="W113" s="80">
        <f t="shared" si="8"/>
        <v>0</v>
      </c>
      <c r="X113" s="78"/>
      <c r="Y113" s="79"/>
      <c r="Z113" s="105"/>
      <c r="AA113" s="80">
        <f t="shared" si="9"/>
        <v>0</v>
      </c>
    </row>
    <row r="114" spans="2:27">
      <c r="B114" s="149"/>
      <c r="C114" s="152"/>
      <c r="D114" s="144">
        <v>3.2</v>
      </c>
      <c r="E114" s="146" t="s">
        <v>21</v>
      </c>
      <c r="F114" s="27" t="s">
        <v>246</v>
      </c>
      <c r="G114" s="28" t="s">
        <v>247</v>
      </c>
      <c r="H114" s="78"/>
      <c r="I114" s="79"/>
      <c r="J114" s="79"/>
      <c r="K114" s="80"/>
      <c r="L114" s="78"/>
      <c r="M114" s="105">
        <f t="shared" si="5"/>
        <v>0</v>
      </c>
      <c r="N114" s="105"/>
      <c r="O114" s="117">
        <f t="shared" si="6"/>
        <v>0</v>
      </c>
      <c r="P114" s="92"/>
      <c r="Q114" s="105"/>
      <c r="R114" s="105"/>
      <c r="S114" s="51">
        <f t="shared" si="7"/>
        <v>0</v>
      </c>
      <c r="T114" s="78"/>
      <c r="U114" s="105"/>
      <c r="V114" s="79"/>
      <c r="W114" s="80">
        <f t="shared" si="8"/>
        <v>0</v>
      </c>
      <c r="X114" s="78"/>
      <c r="Y114" s="79"/>
      <c r="Z114" s="105"/>
      <c r="AA114" s="80">
        <f t="shared" si="9"/>
        <v>0</v>
      </c>
    </row>
    <row r="115" spans="2:27" ht="13.8" thickBot="1">
      <c r="B115" s="149"/>
      <c r="C115" s="152"/>
      <c r="D115" s="145"/>
      <c r="E115" s="147"/>
      <c r="F115" s="81" t="s">
        <v>248</v>
      </c>
      <c r="G115" s="82" t="s">
        <v>249</v>
      </c>
      <c r="H115" s="78"/>
      <c r="I115" s="79"/>
      <c r="J115" s="79"/>
      <c r="K115" s="80"/>
      <c r="L115" s="78"/>
      <c r="M115" s="105">
        <f t="shared" si="5"/>
        <v>0</v>
      </c>
      <c r="N115" s="105"/>
      <c r="O115" s="117">
        <f t="shared" si="6"/>
        <v>0</v>
      </c>
      <c r="P115" s="92"/>
      <c r="Q115" s="105"/>
      <c r="R115" s="105"/>
      <c r="S115" s="51">
        <f t="shared" si="7"/>
        <v>0</v>
      </c>
      <c r="T115" s="78"/>
      <c r="U115" s="105"/>
      <c r="V115" s="79"/>
      <c r="W115" s="80">
        <f t="shared" si="8"/>
        <v>0</v>
      </c>
      <c r="X115" s="78"/>
      <c r="Y115" s="79"/>
      <c r="Z115" s="105"/>
      <c r="AA115" s="80">
        <f t="shared" si="9"/>
        <v>0</v>
      </c>
    </row>
    <row r="116" spans="2:27">
      <c r="B116" s="149"/>
      <c r="C116" s="152"/>
      <c r="D116" s="144">
        <v>3.4</v>
      </c>
      <c r="E116" s="146" t="s">
        <v>20</v>
      </c>
      <c r="F116" s="27" t="s">
        <v>250</v>
      </c>
      <c r="G116" s="28" t="s">
        <v>251</v>
      </c>
      <c r="H116" s="78"/>
      <c r="I116" s="79"/>
      <c r="J116" s="79"/>
      <c r="K116" s="80"/>
      <c r="L116" s="78"/>
      <c r="M116" s="105">
        <f t="shared" si="5"/>
        <v>0</v>
      </c>
      <c r="N116" s="105"/>
      <c r="O116" s="117">
        <f t="shared" si="6"/>
        <v>0</v>
      </c>
      <c r="P116" s="92"/>
      <c r="Q116" s="105"/>
      <c r="R116" s="105"/>
      <c r="S116" s="51">
        <f t="shared" si="7"/>
        <v>0</v>
      </c>
      <c r="T116" s="78"/>
      <c r="U116" s="105"/>
      <c r="V116" s="79"/>
      <c r="W116" s="80">
        <f t="shared" si="8"/>
        <v>0</v>
      </c>
      <c r="X116" s="78"/>
      <c r="Y116" s="79"/>
      <c r="Z116" s="105"/>
      <c r="AA116" s="80">
        <f t="shared" si="9"/>
        <v>0</v>
      </c>
    </row>
    <row r="117" spans="2:27" ht="13.8" thickBot="1">
      <c r="B117" s="149"/>
      <c r="C117" s="152"/>
      <c r="D117" s="145"/>
      <c r="E117" s="147"/>
      <c r="F117" s="81" t="s">
        <v>252</v>
      </c>
      <c r="G117" s="82" t="s">
        <v>253</v>
      </c>
      <c r="H117" s="78"/>
      <c r="I117" s="79"/>
      <c r="J117" s="79"/>
      <c r="K117" s="80"/>
      <c r="L117" s="78"/>
      <c r="M117" s="105">
        <f t="shared" si="5"/>
        <v>0</v>
      </c>
      <c r="N117" s="105"/>
      <c r="O117" s="117">
        <f t="shared" si="6"/>
        <v>0</v>
      </c>
      <c r="P117" s="92"/>
      <c r="Q117" s="105"/>
      <c r="R117" s="105"/>
      <c r="S117" s="51">
        <f t="shared" si="7"/>
        <v>0</v>
      </c>
      <c r="T117" s="78"/>
      <c r="U117" s="105"/>
      <c r="V117" s="79"/>
      <c r="W117" s="80">
        <f t="shared" si="8"/>
        <v>0</v>
      </c>
      <c r="X117" s="78"/>
      <c r="Y117" s="79"/>
      <c r="Z117" s="105"/>
      <c r="AA117" s="80">
        <f t="shared" si="9"/>
        <v>0</v>
      </c>
    </row>
    <row r="118" spans="2:27">
      <c r="B118" s="149"/>
      <c r="C118" s="152"/>
      <c r="D118" s="144">
        <v>3.5</v>
      </c>
      <c r="E118" s="154" t="s">
        <v>19</v>
      </c>
      <c r="F118" s="73" t="s">
        <v>254</v>
      </c>
      <c r="G118" s="74" t="s">
        <v>255</v>
      </c>
      <c r="H118" s="78"/>
      <c r="I118" s="79"/>
      <c r="J118" s="79"/>
      <c r="K118" s="80"/>
      <c r="L118" s="78"/>
      <c r="M118" s="105">
        <f t="shared" si="5"/>
        <v>0</v>
      </c>
      <c r="N118" s="105"/>
      <c r="O118" s="117">
        <f t="shared" si="6"/>
        <v>0</v>
      </c>
      <c r="P118" s="92"/>
      <c r="Q118" s="105"/>
      <c r="R118" s="105"/>
      <c r="S118" s="51">
        <f t="shared" si="7"/>
        <v>0</v>
      </c>
      <c r="T118" s="78"/>
      <c r="U118" s="105"/>
      <c r="V118" s="79"/>
      <c r="W118" s="80">
        <f t="shared" si="8"/>
        <v>0</v>
      </c>
      <c r="X118" s="78"/>
      <c r="Y118" s="79"/>
      <c r="Z118" s="105"/>
      <c r="AA118" s="80">
        <f t="shared" si="9"/>
        <v>0</v>
      </c>
    </row>
    <row r="119" spans="2:27" ht="13.8" thickBot="1">
      <c r="B119" s="149"/>
      <c r="C119" s="152"/>
      <c r="D119" s="145"/>
      <c r="E119" s="147"/>
      <c r="F119" s="81" t="s">
        <v>256</v>
      </c>
      <c r="G119" s="82" t="s">
        <v>257</v>
      </c>
      <c r="H119" s="78"/>
      <c r="I119" s="79"/>
      <c r="J119" s="79"/>
      <c r="K119" s="80"/>
      <c r="L119" s="78"/>
      <c r="M119" s="105">
        <f t="shared" si="5"/>
        <v>0</v>
      </c>
      <c r="N119" s="105"/>
      <c r="O119" s="117">
        <f t="shared" si="6"/>
        <v>0</v>
      </c>
      <c r="P119" s="92"/>
      <c r="Q119" s="105"/>
      <c r="R119" s="105"/>
      <c r="S119" s="51">
        <f t="shared" si="7"/>
        <v>0</v>
      </c>
      <c r="T119" s="78"/>
      <c r="U119" s="105"/>
      <c r="V119" s="79"/>
      <c r="W119" s="80">
        <f t="shared" si="8"/>
        <v>0</v>
      </c>
      <c r="X119" s="78"/>
      <c r="Y119" s="79"/>
      <c r="Z119" s="105"/>
      <c r="AA119" s="80">
        <f t="shared" si="9"/>
        <v>0</v>
      </c>
    </row>
    <row r="120" spans="2:27">
      <c r="B120" s="149"/>
      <c r="C120" s="152"/>
      <c r="D120" s="144">
        <v>3.3</v>
      </c>
      <c r="E120" s="146" t="s">
        <v>23</v>
      </c>
      <c r="F120" s="27" t="s">
        <v>258</v>
      </c>
      <c r="G120" s="28" t="s">
        <v>259</v>
      </c>
      <c r="H120" s="78"/>
      <c r="I120" s="79"/>
      <c r="J120" s="79"/>
      <c r="K120" s="80"/>
      <c r="L120" s="78"/>
      <c r="M120" s="105">
        <f t="shared" si="5"/>
        <v>0</v>
      </c>
      <c r="N120" s="105"/>
      <c r="O120" s="117">
        <f t="shared" si="6"/>
        <v>0</v>
      </c>
      <c r="P120" s="92"/>
      <c r="Q120" s="105"/>
      <c r="R120" s="105"/>
      <c r="S120" s="51">
        <f t="shared" si="7"/>
        <v>0</v>
      </c>
      <c r="T120" s="78"/>
      <c r="U120" s="105"/>
      <c r="V120" s="79"/>
      <c r="W120" s="80">
        <f t="shared" si="8"/>
        <v>0</v>
      </c>
      <c r="X120" s="78"/>
      <c r="Y120" s="79"/>
      <c r="Z120" s="105"/>
      <c r="AA120" s="80">
        <f t="shared" si="9"/>
        <v>0</v>
      </c>
    </row>
    <row r="121" spans="2:27" ht="13.8" thickBot="1">
      <c r="B121" s="149"/>
      <c r="C121" s="152"/>
      <c r="D121" s="145"/>
      <c r="E121" s="147"/>
      <c r="F121" s="81" t="s">
        <v>260</v>
      </c>
      <c r="G121" s="82" t="s">
        <v>261</v>
      </c>
      <c r="H121" s="78"/>
      <c r="I121" s="79"/>
      <c r="J121" s="79"/>
      <c r="K121" s="80"/>
      <c r="L121" s="78"/>
      <c r="M121" s="105">
        <f t="shared" si="5"/>
        <v>0</v>
      </c>
      <c r="N121" s="105"/>
      <c r="O121" s="117">
        <f t="shared" si="6"/>
        <v>0</v>
      </c>
      <c r="P121" s="92"/>
      <c r="Q121" s="105"/>
      <c r="R121" s="105"/>
      <c r="S121" s="51">
        <f t="shared" si="7"/>
        <v>0</v>
      </c>
      <c r="T121" s="78"/>
      <c r="U121" s="105"/>
      <c r="V121" s="79"/>
      <c r="W121" s="80">
        <f t="shared" si="8"/>
        <v>0</v>
      </c>
      <c r="X121" s="78"/>
      <c r="Y121" s="79"/>
      <c r="Z121" s="105"/>
      <c r="AA121" s="80">
        <f t="shared" si="9"/>
        <v>0</v>
      </c>
    </row>
    <row r="122" spans="2:27">
      <c r="B122" s="149"/>
      <c r="C122" s="152"/>
      <c r="D122" s="144">
        <v>3.6</v>
      </c>
      <c r="E122" s="146" t="s">
        <v>22</v>
      </c>
      <c r="F122" s="27" t="s">
        <v>262</v>
      </c>
      <c r="G122" s="28" t="s">
        <v>263</v>
      </c>
      <c r="H122" s="78">
        <v>612</v>
      </c>
      <c r="I122" s="79">
        <v>87040</v>
      </c>
      <c r="J122" s="79">
        <f>H122/H11</f>
        <v>0.14464665563696524</v>
      </c>
      <c r="K122" s="80">
        <f>H122*I122</f>
        <v>53268480</v>
      </c>
      <c r="L122" s="78">
        <v>643</v>
      </c>
      <c r="M122" s="116">
        <v>89651</v>
      </c>
      <c r="N122" s="105">
        <v>0.14464665563696524</v>
      </c>
      <c r="O122" s="117">
        <f t="shared" si="6"/>
        <v>57645593</v>
      </c>
      <c r="P122" s="92">
        <f>R122*P11</f>
        <v>660.89056960529422</v>
      </c>
      <c r="Q122" s="105">
        <v>92341</v>
      </c>
      <c r="R122" s="105">
        <v>0.14464665563696524</v>
      </c>
      <c r="S122" s="51">
        <f t="shared" si="7"/>
        <v>61027296.087922476</v>
      </c>
      <c r="T122" s="78">
        <v>678</v>
      </c>
      <c r="U122" s="105">
        <v>95111</v>
      </c>
      <c r="V122" s="79">
        <v>0.14464665563696524</v>
      </c>
      <c r="W122" s="80">
        <f t="shared" si="8"/>
        <v>64485258</v>
      </c>
      <c r="X122" s="78">
        <v>685</v>
      </c>
      <c r="Y122" s="79">
        <v>97964</v>
      </c>
      <c r="Z122" s="105">
        <v>0.14464665563696524</v>
      </c>
      <c r="AA122" s="80">
        <f t="shared" si="9"/>
        <v>67105340</v>
      </c>
    </row>
    <row r="123" spans="2:27">
      <c r="B123" s="149"/>
      <c r="C123" s="152"/>
      <c r="D123" s="155"/>
      <c r="E123" s="154"/>
      <c r="F123" s="20" t="s">
        <v>264</v>
      </c>
      <c r="G123" s="21" t="s">
        <v>265</v>
      </c>
      <c r="H123" s="78"/>
      <c r="I123" s="79"/>
      <c r="J123" s="79"/>
      <c r="K123" s="80"/>
      <c r="L123" s="78"/>
      <c r="M123" s="105"/>
      <c r="N123" s="105"/>
      <c r="O123" s="117">
        <f t="shared" si="6"/>
        <v>0</v>
      </c>
      <c r="P123" s="92"/>
      <c r="Q123" s="105"/>
      <c r="R123" s="105"/>
      <c r="S123" s="51"/>
      <c r="T123" s="78"/>
      <c r="U123" s="105"/>
      <c r="V123" s="79"/>
      <c r="W123" s="80">
        <f t="shared" si="8"/>
        <v>0</v>
      </c>
      <c r="X123" s="78"/>
      <c r="Y123" s="79"/>
      <c r="Z123" s="105"/>
      <c r="AA123" s="80"/>
    </row>
    <row r="124" spans="2:27">
      <c r="B124" s="149"/>
      <c r="C124" s="152"/>
      <c r="D124" s="155"/>
      <c r="E124" s="154"/>
      <c r="F124" s="20" t="s">
        <v>266</v>
      </c>
      <c r="G124" s="21" t="s">
        <v>267</v>
      </c>
      <c r="H124" s="78">
        <v>4767</v>
      </c>
      <c r="I124" s="79">
        <v>171515</v>
      </c>
      <c r="J124" s="79">
        <f>H124/H11</f>
        <v>1.1266839990545969</v>
      </c>
      <c r="K124" s="80">
        <f>H124*I124</f>
        <v>817612005</v>
      </c>
      <c r="L124" s="78">
        <v>5005</v>
      </c>
      <c r="M124" s="116">
        <v>176660</v>
      </c>
      <c r="N124" s="105">
        <v>1.1266839990545969</v>
      </c>
      <c r="O124" s="117">
        <f t="shared" si="6"/>
        <v>884183300</v>
      </c>
      <c r="P124" s="92">
        <f>R124*P11</f>
        <v>5147.8191916804535</v>
      </c>
      <c r="Q124" s="105">
        <v>178426</v>
      </c>
      <c r="R124" s="105">
        <v>1.1266839990545969</v>
      </c>
      <c r="S124" s="51">
        <f t="shared" si="7"/>
        <v>918504787.09477663</v>
      </c>
      <c r="T124" s="78">
        <v>5206</v>
      </c>
      <c r="U124" s="105">
        <v>180210</v>
      </c>
      <c r="V124" s="79">
        <v>1.1266839990545969</v>
      </c>
      <c r="W124" s="80">
        <f t="shared" si="8"/>
        <v>938173260</v>
      </c>
      <c r="X124" s="78">
        <v>5258</v>
      </c>
      <c r="Y124" s="79">
        <v>182013</v>
      </c>
      <c r="Z124" s="105">
        <v>1.1266839990545969</v>
      </c>
      <c r="AA124" s="80">
        <f t="shared" si="9"/>
        <v>957024354</v>
      </c>
    </row>
    <row r="125" spans="2:27" ht="13.8" thickBot="1">
      <c r="B125" s="149"/>
      <c r="C125" s="152"/>
      <c r="D125" s="145"/>
      <c r="E125" s="147"/>
      <c r="F125" s="81" t="s">
        <v>268</v>
      </c>
      <c r="G125" s="82" t="s">
        <v>399</v>
      </c>
      <c r="H125" s="78">
        <v>1939</v>
      </c>
      <c r="I125" s="79">
        <v>113922</v>
      </c>
      <c r="J125" s="79">
        <f>H125/H11</f>
        <v>0.4582840935948948</v>
      </c>
      <c r="K125" s="80">
        <f>H125*I125</f>
        <v>220894758</v>
      </c>
      <c r="L125" s="78">
        <v>1939</v>
      </c>
      <c r="M125" s="116">
        <v>117340</v>
      </c>
      <c r="N125" s="105">
        <v>0.4582840935948948</v>
      </c>
      <c r="O125" s="117">
        <f t="shared" si="6"/>
        <v>227522260</v>
      </c>
      <c r="P125" s="92">
        <v>1890</v>
      </c>
      <c r="Q125" s="105">
        <v>120860</v>
      </c>
      <c r="R125" s="105">
        <v>0.4582840935948948</v>
      </c>
      <c r="S125" s="51">
        <f t="shared" si="7"/>
        <v>228425400</v>
      </c>
      <c r="T125" s="78">
        <v>1939</v>
      </c>
      <c r="U125" s="105">
        <v>124858</v>
      </c>
      <c r="V125" s="79">
        <v>0.4582840935948948</v>
      </c>
      <c r="W125" s="80">
        <f t="shared" si="8"/>
        <v>242099662</v>
      </c>
      <c r="X125" s="78">
        <v>1939</v>
      </c>
      <c r="Y125" s="79">
        <v>131100</v>
      </c>
      <c r="Z125" s="105">
        <v>0.4582840935948948</v>
      </c>
      <c r="AA125" s="80">
        <f t="shared" si="9"/>
        <v>254202900</v>
      </c>
    </row>
    <row r="126" spans="2:27">
      <c r="B126" s="149"/>
      <c r="C126" s="152"/>
      <c r="D126" s="144">
        <v>3.7</v>
      </c>
      <c r="E126" s="154" t="s">
        <v>24</v>
      </c>
      <c r="F126" s="73" t="s">
        <v>269</v>
      </c>
      <c r="G126" s="74" t="s">
        <v>270</v>
      </c>
      <c r="H126" s="78">
        <v>207</v>
      </c>
      <c r="I126" s="79">
        <v>166666</v>
      </c>
      <c r="J126" s="79">
        <f>H126/H11</f>
        <v>4.8924604112502955E-2</v>
      </c>
      <c r="K126" s="80">
        <f>H126*I126</f>
        <v>34499862</v>
      </c>
      <c r="L126" s="78">
        <v>217</v>
      </c>
      <c r="M126" s="116">
        <v>166666</v>
      </c>
      <c r="N126" s="105">
        <v>4.8924604112502955E-2</v>
      </c>
      <c r="O126" s="117">
        <f t="shared" si="6"/>
        <v>36166522</v>
      </c>
      <c r="P126" s="92">
        <f>R126*P11</f>
        <v>223.53651619002599</v>
      </c>
      <c r="Q126" s="105">
        <v>171660</v>
      </c>
      <c r="R126" s="105">
        <v>4.8924604112502955E-2</v>
      </c>
      <c r="S126" s="51">
        <f t="shared" si="7"/>
        <v>38372278.36917986</v>
      </c>
      <c r="T126" s="78">
        <v>229</v>
      </c>
      <c r="U126" s="105">
        <v>176816</v>
      </c>
      <c r="V126" s="79">
        <v>4.8924604112502955E-2</v>
      </c>
      <c r="W126" s="80">
        <f t="shared" si="8"/>
        <v>40490864</v>
      </c>
      <c r="X126" s="78">
        <v>232</v>
      </c>
      <c r="Y126" s="79">
        <v>182120</v>
      </c>
      <c r="Z126" s="105">
        <v>4.8924604112502955E-2</v>
      </c>
      <c r="AA126" s="80">
        <f t="shared" si="9"/>
        <v>42251840</v>
      </c>
    </row>
    <row r="127" spans="2:27" ht="13.8" thickBot="1">
      <c r="B127" s="150"/>
      <c r="C127" s="157"/>
      <c r="D127" s="155"/>
      <c r="E127" s="154"/>
      <c r="F127" s="99" t="s">
        <v>271</v>
      </c>
      <c r="G127" s="100" t="s">
        <v>272</v>
      </c>
      <c r="H127" s="78"/>
      <c r="I127" s="79"/>
      <c r="J127" s="79"/>
      <c r="K127" s="80"/>
      <c r="L127" s="78"/>
      <c r="M127" s="105">
        <f t="shared" si="5"/>
        <v>0</v>
      </c>
      <c r="N127" s="105"/>
      <c r="O127" s="117">
        <f t="shared" si="6"/>
        <v>0</v>
      </c>
      <c r="P127" s="92"/>
      <c r="Q127" s="105"/>
      <c r="R127" s="105"/>
      <c r="S127" s="51">
        <f t="shared" si="7"/>
        <v>0</v>
      </c>
      <c r="T127" s="78"/>
      <c r="U127" s="105"/>
      <c r="V127" s="79"/>
      <c r="W127" s="80">
        <f t="shared" si="8"/>
        <v>0</v>
      </c>
      <c r="X127" s="78"/>
      <c r="Y127" s="79"/>
      <c r="Z127" s="105"/>
      <c r="AA127" s="80">
        <f t="shared" si="9"/>
        <v>0</v>
      </c>
    </row>
    <row r="128" spans="2:27" ht="13.8" thickBot="1">
      <c r="B128" s="148">
        <v>4</v>
      </c>
      <c r="C128" s="156" t="s">
        <v>25</v>
      </c>
      <c r="D128" s="84">
        <v>4.0999999999999996</v>
      </c>
      <c r="E128" s="85" t="s">
        <v>6</v>
      </c>
      <c r="F128" s="86">
        <v>238</v>
      </c>
      <c r="G128" s="95" t="s">
        <v>47</v>
      </c>
      <c r="H128" s="78"/>
      <c r="I128" s="79"/>
      <c r="J128" s="79"/>
      <c r="K128" s="80"/>
      <c r="L128" s="78"/>
      <c r="M128" s="105">
        <f t="shared" si="5"/>
        <v>0</v>
      </c>
      <c r="N128" s="105"/>
      <c r="O128" s="117">
        <f t="shared" si="6"/>
        <v>0</v>
      </c>
      <c r="P128" s="92"/>
      <c r="Q128" s="105"/>
      <c r="R128" s="105"/>
      <c r="S128" s="51">
        <f t="shared" si="7"/>
        <v>0</v>
      </c>
      <c r="T128" s="78"/>
      <c r="U128" s="105"/>
      <c r="V128" s="79"/>
      <c r="W128" s="80">
        <f t="shared" si="8"/>
        <v>0</v>
      </c>
      <c r="X128" s="78"/>
      <c r="Y128" s="79"/>
      <c r="Z128" s="105"/>
      <c r="AA128" s="80">
        <f t="shared" si="9"/>
        <v>0</v>
      </c>
    </row>
    <row r="129" spans="2:27">
      <c r="B129" s="149"/>
      <c r="C129" s="152"/>
      <c r="D129" s="144">
        <v>4.2</v>
      </c>
      <c r="E129" s="146" t="s">
        <v>26</v>
      </c>
      <c r="F129" s="27">
        <v>239</v>
      </c>
      <c r="G129" s="96" t="s">
        <v>48</v>
      </c>
      <c r="H129" s="78"/>
      <c r="I129" s="79"/>
      <c r="J129" s="79"/>
      <c r="K129" s="80"/>
      <c r="L129" s="78"/>
      <c r="M129" s="105">
        <f t="shared" si="5"/>
        <v>0</v>
      </c>
      <c r="N129" s="105"/>
      <c r="O129" s="117">
        <f t="shared" si="6"/>
        <v>0</v>
      </c>
      <c r="P129" s="92"/>
      <c r="Q129" s="105"/>
      <c r="R129" s="105"/>
      <c r="S129" s="51">
        <f t="shared" si="7"/>
        <v>0</v>
      </c>
      <c r="T129" s="78"/>
      <c r="U129" s="105"/>
      <c r="V129" s="79"/>
      <c r="W129" s="80">
        <f t="shared" si="8"/>
        <v>0</v>
      </c>
      <c r="X129" s="78"/>
      <c r="Y129" s="79"/>
      <c r="Z129" s="105"/>
      <c r="AA129" s="80">
        <f t="shared" si="9"/>
        <v>0</v>
      </c>
    </row>
    <row r="130" spans="2:27">
      <c r="B130" s="149"/>
      <c r="C130" s="152"/>
      <c r="D130" s="155"/>
      <c r="E130" s="154"/>
      <c r="F130" s="20" t="s">
        <v>273</v>
      </c>
      <c r="G130" s="21" t="s">
        <v>181</v>
      </c>
      <c r="H130" s="78"/>
      <c r="I130" s="79"/>
      <c r="J130" s="79"/>
      <c r="K130" s="80"/>
      <c r="L130" s="78"/>
      <c r="M130" s="105">
        <f t="shared" si="5"/>
        <v>0</v>
      </c>
      <c r="N130" s="105"/>
      <c r="O130" s="117">
        <f t="shared" si="6"/>
        <v>0</v>
      </c>
      <c r="P130" s="92"/>
      <c r="Q130" s="105"/>
      <c r="R130" s="105"/>
      <c r="S130" s="51">
        <f t="shared" si="7"/>
        <v>0</v>
      </c>
      <c r="T130" s="78"/>
      <c r="U130" s="105"/>
      <c r="V130" s="79"/>
      <c r="W130" s="80">
        <f t="shared" si="8"/>
        <v>0</v>
      </c>
      <c r="X130" s="78"/>
      <c r="Y130" s="79"/>
      <c r="Z130" s="105"/>
      <c r="AA130" s="80">
        <f t="shared" si="9"/>
        <v>0</v>
      </c>
    </row>
    <row r="131" spans="2:27">
      <c r="B131" s="149"/>
      <c r="C131" s="152"/>
      <c r="D131" s="155"/>
      <c r="E131" s="154"/>
      <c r="F131" s="20" t="s">
        <v>274</v>
      </c>
      <c r="G131" s="21" t="s">
        <v>79</v>
      </c>
      <c r="H131" s="78"/>
      <c r="I131" s="79"/>
      <c r="J131" s="79"/>
      <c r="K131" s="80"/>
      <c r="L131" s="78"/>
      <c r="M131" s="105">
        <f t="shared" si="5"/>
        <v>0</v>
      </c>
      <c r="N131" s="105"/>
      <c r="O131" s="117">
        <f t="shared" si="6"/>
        <v>0</v>
      </c>
      <c r="P131" s="92"/>
      <c r="Q131" s="105"/>
      <c r="R131" s="105"/>
      <c r="S131" s="51">
        <f t="shared" si="7"/>
        <v>0</v>
      </c>
      <c r="T131" s="78"/>
      <c r="U131" s="105"/>
      <c r="V131" s="79"/>
      <c r="W131" s="80">
        <f t="shared" si="8"/>
        <v>0</v>
      </c>
      <c r="X131" s="78"/>
      <c r="Y131" s="79"/>
      <c r="Z131" s="105"/>
      <c r="AA131" s="80">
        <f t="shared" si="9"/>
        <v>0</v>
      </c>
    </row>
    <row r="132" spans="2:27">
      <c r="B132" s="149"/>
      <c r="C132" s="152"/>
      <c r="D132" s="155"/>
      <c r="E132" s="154"/>
      <c r="F132" s="20" t="s">
        <v>275</v>
      </c>
      <c r="G132" s="21" t="s">
        <v>81</v>
      </c>
      <c r="H132" s="78"/>
      <c r="I132" s="79"/>
      <c r="J132" s="79"/>
      <c r="K132" s="80"/>
      <c r="L132" s="78"/>
      <c r="M132" s="105">
        <f t="shared" si="5"/>
        <v>0</v>
      </c>
      <c r="N132" s="105"/>
      <c r="O132" s="117">
        <f t="shared" si="6"/>
        <v>0</v>
      </c>
      <c r="P132" s="92"/>
      <c r="Q132" s="105"/>
      <c r="R132" s="105"/>
      <c r="S132" s="51">
        <f t="shared" si="7"/>
        <v>0</v>
      </c>
      <c r="T132" s="78"/>
      <c r="U132" s="105"/>
      <c r="V132" s="79"/>
      <c r="W132" s="80">
        <f t="shared" si="8"/>
        <v>0</v>
      </c>
      <c r="X132" s="78"/>
      <c r="Y132" s="79"/>
      <c r="Z132" s="105"/>
      <c r="AA132" s="80">
        <f t="shared" si="9"/>
        <v>0</v>
      </c>
    </row>
    <row r="133" spans="2:27">
      <c r="B133" s="149"/>
      <c r="C133" s="152"/>
      <c r="D133" s="155"/>
      <c r="E133" s="154"/>
      <c r="F133" s="20" t="s">
        <v>276</v>
      </c>
      <c r="G133" s="21" t="s">
        <v>277</v>
      </c>
      <c r="H133" s="78"/>
      <c r="I133" s="79"/>
      <c r="J133" s="79"/>
      <c r="K133" s="80"/>
      <c r="L133" s="78"/>
      <c r="M133" s="105">
        <f t="shared" si="5"/>
        <v>0</v>
      </c>
      <c r="N133" s="105"/>
      <c r="O133" s="117">
        <f t="shared" si="6"/>
        <v>0</v>
      </c>
      <c r="P133" s="92"/>
      <c r="Q133" s="105"/>
      <c r="R133" s="105"/>
      <c r="S133" s="51">
        <f t="shared" si="7"/>
        <v>0</v>
      </c>
      <c r="T133" s="78"/>
      <c r="U133" s="105"/>
      <c r="V133" s="79"/>
      <c r="W133" s="80">
        <f t="shared" si="8"/>
        <v>0</v>
      </c>
      <c r="X133" s="78"/>
      <c r="Y133" s="79"/>
      <c r="Z133" s="105"/>
      <c r="AA133" s="80">
        <f t="shared" si="9"/>
        <v>0</v>
      </c>
    </row>
    <row r="134" spans="2:27">
      <c r="B134" s="149"/>
      <c r="C134" s="152"/>
      <c r="D134" s="155"/>
      <c r="E134" s="154"/>
      <c r="F134" s="20" t="s">
        <v>278</v>
      </c>
      <c r="G134" s="21" t="s">
        <v>279</v>
      </c>
      <c r="H134" s="78"/>
      <c r="I134" s="79"/>
      <c r="J134" s="79"/>
      <c r="K134" s="80"/>
      <c r="L134" s="78"/>
      <c r="M134" s="105">
        <f t="shared" si="5"/>
        <v>0</v>
      </c>
      <c r="N134" s="105"/>
      <c r="O134" s="117">
        <f t="shared" si="6"/>
        <v>0</v>
      </c>
      <c r="P134" s="92"/>
      <c r="Q134" s="105"/>
      <c r="R134" s="105"/>
      <c r="S134" s="51">
        <f t="shared" si="7"/>
        <v>0</v>
      </c>
      <c r="T134" s="78"/>
      <c r="U134" s="105"/>
      <c r="V134" s="79"/>
      <c r="W134" s="80">
        <f t="shared" si="8"/>
        <v>0</v>
      </c>
      <c r="X134" s="78"/>
      <c r="Y134" s="79"/>
      <c r="Z134" s="105"/>
      <c r="AA134" s="80">
        <f t="shared" si="9"/>
        <v>0</v>
      </c>
    </row>
    <row r="135" spans="2:27">
      <c r="B135" s="149"/>
      <c r="C135" s="152"/>
      <c r="D135" s="155"/>
      <c r="E135" s="154"/>
      <c r="F135" s="20" t="s">
        <v>280</v>
      </c>
      <c r="G135" s="21" t="s">
        <v>83</v>
      </c>
      <c r="H135" s="78"/>
      <c r="I135" s="79"/>
      <c r="J135" s="79"/>
      <c r="K135" s="80"/>
      <c r="L135" s="78"/>
      <c r="M135" s="105">
        <f t="shared" si="5"/>
        <v>0</v>
      </c>
      <c r="N135" s="105"/>
      <c r="O135" s="117">
        <f t="shared" si="6"/>
        <v>0</v>
      </c>
      <c r="P135" s="92"/>
      <c r="Q135" s="105"/>
      <c r="R135" s="105"/>
      <c r="S135" s="51">
        <f t="shared" si="7"/>
        <v>0</v>
      </c>
      <c r="T135" s="78"/>
      <c r="U135" s="105"/>
      <c r="V135" s="79"/>
      <c r="W135" s="80">
        <f t="shared" si="8"/>
        <v>0</v>
      </c>
      <c r="X135" s="78"/>
      <c r="Y135" s="79"/>
      <c r="Z135" s="105"/>
      <c r="AA135" s="80">
        <f t="shared" si="9"/>
        <v>0</v>
      </c>
    </row>
    <row r="136" spans="2:27">
      <c r="B136" s="149"/>
      <c r="C136" s="152"/>
      <c r="D136" s="155"/>
      <c r="E136" s="154"/>
      <c r="F136" s="20" t="s">
        <v>281</v>
      </c>
      <c r="G136" s="21" t="s">
        <v>282</v>
      </c>
      <c r="H136" s="78"/>
      <c r="I136" s="79"/>
      <c r="J136" s="79"/>
      <c r="K136" s="80"/>
      <c r="L136" s="78"/>
      <c r="M136" s="105">
        <f t="shared" si="5"/>
        <v>0</v>
      </c>
      <c r="N136" s="105"/>
      <c r="O136" s="117">
        <f t="shared" si="6"/>
        <v>0</v>
      </c>
      <c r="P136" s="92"/>
      <c r="Q136" s="105"/>
      <c r="R136" s="105"/>
      <c r="S136" s="51">
        <f t="shared" si="7"/>
        <v>0</v>
      </c>
      <c r="T136" s="78"/>
      <c r="U136" s="105"/>
      <c r="V136" s="79"/>
      <c r="W136" s="80">
        <f t="shared" si="8"/>
        <v>0</v>
      </c>
      <c r="X136" s="78"/>
      <c r="Y136" s="79"/>
      <c r="Z136" s="105"/>
      <c r="AA136" s="80">
        <f t="shared" si="9"/>
        <v>0</v>
      </c>
    </row>
    <row r="137" spans="2:27">
      <c r="B137" s="149"/>
      <c r="C137" s="152"/>
      <c r="D137" s="155"/>
      <c r="E137" s="154"/>
      <c r="F137" s="20" t="s">
        <v>283</v>
      </c>
      <c r="G137" s="21" t="s">
        <v>284</v>
      </c>
      <c r="H137" s="78"/>
      <c r="I137" s="79"/>
      <c r="J137" s="79"/>
      <c r="K137" s="80"/>
      <c r="L137" s="78"/>
      <c r="M137" s="105">
        <f t="shared" si="5"/>
        <v>0</v>
      </c>
      <c r="N137" s="105"/>
      <c r="O137" s="117">
        <f t="shared" si="6"/>
        <v>0</v>
      </c>
      <c r="P137" s="92"/>
      <c r="Q137" s="105"/>
      <c r="R137" s="105"/>
      <c r="S137" s="51">
        <f t="shared" si="7"/>
        <v>0</v>
      </c>
      <c r="T137" s="78"/>
      <c r="U137" s="105"/>
      <c r="V137" s="79"/>
      <c r="W137" s="80">
        <f t="shared" si="8"/>
        <v>0</v>
      </c>
      <c r="X137" s="78"/>
      <c r="Y137" s="79"/>
      <c r="Z137" s="105"/>
      <c r="AA137" s="80">
        <f t="shared" si="9"/>
        <v>0</v>
      </c>
    </row>
    <row r="138" spans="2:27">
      <c r="B138" s="149"/>
      <c r="C138" s="152"/>
      <c r="D138" s="155"/>
      <c r="E138" s="154"/>
      <c r="F138" s="20" t="s">
        <v>285</v>
      </c>
      <c r="G138" s="21" t="s">
        <v>286</v>
      </c>
      <c r="H138" s="78"/>
      <c r="I138" s="79"/>
      <c r="J138" s="79"/>
      <c r="K138" s="80"/>
      <c r="L138" s="78"/>
      <c r="M138" s="105">
        <f t="shared" si="5"/>
        <v>0</v>
      </c>
      <c r="N138" s="105"/>
      <c r="O138" s="117">
        <f t="shared" si="6"/>
        <v>0</v>
      </c>
      <c r="P138" s="92"/>
      <c r="Q138" s="105"/>
      <c r="R138" s="105"/>
      <c r="S138" s="51">
        <f t="shared" si="7"/>
        <v>0</v>
      </c>
      <c r="T138" s="78"/>
      <c r="U138" s="105"/>
      <c r="V138" s="79"/>
      <c r="W138" s="80">
        <f t="shared" si="8"/>
        <v>0</v>
      </c>
      <c r="X138" s="78"/>
      <c r="Y138" s="79"/>
      <c r="Z138" s="105"/>
      <c r="AA138" s="80">
        <f t="shared" si="9"/>
        <v>0</v>
      </c>
    </row>
    <row r="139" spans="2:27">
      <c r="B139" s="149"/>
      <c r="C139" s="152"/>
      <c r="D139" s="155"/>
      <c r="E139" s="154"/>
      <c r="F139" s="20" t="s">
        <v>287</v>
      </c>
      <c r="G139" s="21" t="s">
        <v>201</v>
      </c>
      <c r="H139" s="78"/>
      <c r="I139" s="79"/>
      <c r="J139" s="79"/>
      <c r="K139" s="80"/>
      <c r="L139" s="78"/>
      <c r="M139" s="105">
        <f t="shared" si="5"/>
        <v>0</v>
      </c>
      <c r="N139" s="105"/>
      <c r="O139" s="117">
        <f t="shared" si="6"/>
        <v>0</v>
      </c>
      <c r="P139" s="92"/>
      <c r="Q139" s="105"/>
      <c r="R139" s="105"/>
      <c r="S139" s="51">
        <f t="shared" si="7"/>
        <v>0</v>
      </c>
      <c r="T139" s="78"/>
      <c r="U139" s="105"/>
      <c r="V139" s="79"/>
      <c r="W139" s="80">
        <f t="shared" si="8"/>
        <v>0</v>
      </c>
      <c r="X139" s="78"/>
      <c r="Y139" s="79"/>
      <c r="Z139" s="105"/>
      <c r="AA139" s="80">
        <f t="shared" si="9"/>
        <v>0</v>
      </c>
    </row>
    <row r="140" spans="2:27">
      <c r="B140" s="149"/>
      <c r="C140" s="152"/>
      <c r="D140" s="155"/>
      <c r="E140" s="154"/>
      <c r="F140" s="20" t="s">
        <v>288</v>
      </c>
      <c r="G140" s="21" t="s">
        <v>289</v>
      </c>
      <c r="H140" s="78"/>
      <c r="I140" s="79"/>
      <c r="J140" s="79"/>
      <c r="K140" s="80"/>
      <c r="L140" s="78"/>
      <c r="M140" s="105">
        <f t="shared" si="5"/>
        <v>0</v>
      </c>
      <c r="N140" s="105"/>
      <c r="O140" s="117">
        <f t="shared" si="6"/>
        <v>0</v>
      </c>
      <c r="P140" s="92"/>
      <c r="Q140" s="105"/>
      <c r="R140" s="105"/>
      <c r="S140" s="51">
        <f t="shared" si="7"/>
        <v>0</v>
      </c>
      <c r="T140" s="78"/>
      <c r="U140" s="105"/>
      <c r="V140" s="79"/>
      <c r="W140" s="80">
        <f t="shared" si="8"/>
        <v>0</v>
      </c>
      <c r="X140" s="78"/>
      <c r="Y140" s="79"/>
      <c r="Z140" s="105"/>
      <c r="AA140" s="80">
        <f t="shared" si="9"/>
        <v>0</v>
      </c>
    </row>
    <row r="141" spans="2:27">
      <c r="B141" s="149"/>
      <c r="C141" s="152"/>
      <c r="D141" s="155"/>
      <c r="E141" s="154"/>
      <c r="F141" s="20" t="s">
        <v>290</v>
      </c>
      <c r="G141" s="21" t="s">
        <v>85</v>
      </c>
      <c r="H141" s="78"/>
      <c r="I141" s="79"/>
      <c r="J141" s="79"/>
      <c r="K141" s="80"/>
      <c r="L141" s="78"/>
      <c r="M141" s="105">
        <f t="shared" si="5"/>
        <v>0</v>
      </c>
      <c r="N141" s="105"/>
      <c r="O141" s="117">
        <f t="shared" si="6"/>
        <v>0</v>
      </c>
      <c r="P141" s="92"/>
      <c r="Q141" s="105"/>
      <c r="R141" s="105"/>
      <c r="S141" s="51">
        <f t="shared" si="7"/>
        <v>0</v>
      </c>
      <c r="T141" s="78"/>
      <c r="U141" s="105"/>
      <c r="V141" s="79"/>
      <c r="W141" s="80">
        <f t="shared" si="8"/>
        <v>0</v>
      </c>
      <c r="X141" s="78"/>
      <c r="Y141" s="79"/>
      <c r="Z141" s="105"/>
      <c r="AA141" s="80">
        <f t="shared" si="9"/>
        <v>0</v>
      </c>
    </row>
    <row r="142" spans="2:27">
      <c r="B142" s="149"/>
      <c r="C142" s="152"/>
      <c r="D142" s="155"/>
      <c r="E142" s="154"/>
      <c r="F142" s="20" t="s">
        <v>291</v>
      </c>
      <c r="G142" s="21" t="s">
        <v>195</v>
      </c>
      <c r="H142" s="78"/>
      <c r="I142" s="79"/>
      <c r="J142" s="79"/>
      <c r="K142" s="80"/>
      <c r="L142" s="78"/>
      <c r="M142" s="105">
        <f t="shared" si="5"/>
        <v>0</v>
      </c>
      <c r="N142" s="105"/>
      <c r="O142" s="117">
        <f t="shared" si="6"/>
        <v>0</v>
      </c>
      <c r="P142" s="92"/>
      <c r="Q142" s="105"/>
      <c r="R142" s="105"/>
      <c r="S142" s="51">
        <f t="shared" si="7"/>
        <v>0</v>
      </c>
      <c r="T142" s="78"/>
      <c r="U142" s="105"/>
      <c r="V142" s="79"/>
      <c r="W142" s="80">
        <f t="shared" si="8"/>
        <v>0</v>
      </c>
      <c r="X142" s="78"/>
      <c r="Y142" s="79"/>
      <c r="Z142" s="105"/>
      <c r="AA142" s="80">
        <f t="shared" si="9"/>
        <v>0</v>
      </c>
    </row>
    <row r="143" spans="2:27">
      <c r="B143" s="149"/>
      <c r="C143" s="152"/>
      <c r="D143" s="155"/>
      <c r="E143" s="154"/>
      <c r="F143" s="20" t="s">
        <v>292</v>
      </c>
      <c r="G143" s="21" t="s">
        <v>293</v>
      </c>
      <c r="H143" s="78"/>
      <c r="I143" s="79"/>
      <c r="J143" s="79"/>
      <c r="K143" s="80"/>
      <c r="L143" s="78"/>
      <c r="M143" s="105">
        <f t="shared" si="5"/>
        <v>0</v>
      </c>
      <c r="N143" s="105"/>
      <c r="O143" s="117">
        <f t="shared" si="6"/>
        <v>0</v>
      </c>
      <c r="P143" s="92"/>
      <c r="Q143" s="105"/>
      <c r="R143" s="105"/>
      <c r="S143" s="51">
        <f t="shared" si="7"/>
        <v>0</v>
      </c>
      <c r="T143" s="78"/>
      <c r="U143" s="105"/>
      <c r="V143" s="79"/>
      <c r="W143" s="80">
        <f t="shared" si="8"/>
        <v>0</v>
      </c>
      <c r="X143" s="78"/>
      <c r="Y143" s="79"/>
      <c r="Z143" s="105"/>
      <c r="AA143" s="80">
        <f t="shared" si="9"/>
        <v>0</v>
      </c>
    </row>
    <row r="144" spans="2:27">
      <c r="B144" s="149"/>
      <c r="C144" s="152"/>
      <c r="D144" s="155"/>
      <c r="E144" s="154"/>
      <c r="F144" s="20" t="s">
        <v>294</v>
      </c>
      <c r="G144" s="21" t="s">
        <v>295</v>
      </c>
      <c r="H144" s="78"/>
      <c r="I144" s="79"/>
      <c r="J144" s="79"/>
      <c r="K144" s="80"/>
      <c r="L144" s="78"/>
      <c r="M144" s="105">
        <f t="shared" ref="M144:M196" si="10">I144*3%</f>
        <v>0</v>
      </c>
      <c r="N144" s="105"/>
      <c r="O144" s="117">
        <f t="shared" ref="O144:O198" si="11">L144*M144</f>
        <v>0</v>
      </c>
      <c r="P144" s="92"/>
      <c r="Q144" s="105"/>
      <c r="R144" s="105"/>
      <c r="S144" s="51">
        <f t="shared" ref="S144:S197" si="12">P144*Q144</f>
        <v>0</v>
      </c>
      <c r="T144" s="78"/>
      <c r="U144" s="105"/>
      <c r="V144" s="79"/>
      <c r="W144" s="80">
        <f t="shared" ref="W144:W197" si="13">T144*U144</f>
        <v>0</v>
      </c>
      <c r="X144" s="78"/>
      <c r="Y144" s="79"/>
      <c r="Z144" s="105"/>
      <c r="AA144" s="80">
        <f t="shared" ref="AA144:AA197" si="14">X144*Y144</f>
        <v>0</v>
      </c>
    </row>
    <row r="145" spans="2:27">
      <c r="B145" s="149"/>
      <c r="C145" s="152"/>
      <c r="D145" s="155"/>
      <c r="E145" s="154"/>
      <c r="F145" s="20" t="s">
        <v>296</v>
      </c>
      <c r="G145" s="21" t="s">
        <v>297</v>
      </c>
      <c r="H145" s="78"/>
      <c r="I145" s="79"/>
      <c r="J145" s="79"/>
      <c r="K145" s="80"/>
      <c r="L145" s="78"/>
      <c r="M145" s="105">
        <f t="shared" si="10"/>
        <v>0</v>
      </c>
      <c r="N145" s="105"/>
      <c r="O145" s="117">
        <f t="shared" si="11"/>
        <v>0</v>
      </c>
      <c r="P145" s="92"/>
      <c r="Q145" s="105"/>
      <c r="R145" s="105"/>
      <c r="S145" s="51">
        <f t="shared" si="12"/>
        <v>0</v>
      </c>
      <c r="T145" s="78"/>
      <c r="U145" s="105"/>
      <c r="V145" s="79"/>
      <c r="W145" s="80">
        <f t="shared" si="13"/>
        <v>0</v>
      </c>
      <c r="X145" s="78"/>
      <c r="Y145" s="79"/>
      <c r="Z145" s="105"/>
      <c r="AA145" s="80">
        <f t="shared" si="14"/>
        <v>0</v>
      </c>
    </row>
    <row r="146" spans="2:27">
      <c r="B146" s="149"/>
      <c r="C146" s="152"/>
      <c r="D146" s="155"/>
      <c r="E146" s="154"/>
      <c r="F146" s="20" t="s">
        <v>298</v>
      </c>
      <c r="G146" s="21" t="s">
        <v>299</v>
      </c>
      <c r="H146" s="78"/>
      <c r="I146" s="79"/>
      <c r="J146" s="79"/>
      <c r="K146" s="80"/>
      <c r="L146" s="78"/>
      <c r="M146" s="105">
        <f t="shared" si="10"/>
        <v>0</v>
      </c>
      <c r="N146" s="105"/>
      <c r="O146" s="117">
        <f t="shared" si="11"/>
        <v>0</v>
      </c>
      <c r="P146" s="92"/>
      <c r="Q146" s="105"/>
      <c r="R146" s="105"/>
      <c r="S146" s="51">
        <f t="shared" si="12"/>
        <v>0</v>
      </c>
      <c r="T146" s="78"/>
      <c r="U146" s="105"/>
      <c r="V146" s="79"/>
      <c r="W146" s="80">
        <f t="shared" si="13"/>
        <v>0</v>
      </c>
      <c r="X146" s="78"/>
      <c r="Y146" s="79"/>
      <c r="Z146" s="105"/>
      <c r="AA146" s="80">
        <f t="shared" si="14"/>
        <v>0</v>
      </c>
    </row>
    <row r="147" spans="2:27">
      <c r="B147" s="149"/>
      <c r="C147" s="152"/>
      <c r="D147" s="155"/>
      <c r="E147" s="154"/>
      <c r="F147" s="20" t="s">
        <v>300</v>
      </c>
      <c r="G147" s="21" t="s">
        <v>301</v>
      </c>
      <c r="H147" s="78"/>
      <c r="I147" s="79"/>
      <c r="J147" s="79"/>
      <c r="K147" s="80"/>
      <c r="L147" s="78"/>
      <c r="M147" s="105">
        <f t="shared" si="10"/>
        <v>0</v>
      </c>
      <c r="N147" s="105"/>
      <c r="O147" s="117">
        <f t="shared" si="11"/>
        <v>0</v>
      </c>
      <c r="P147" s="92"/>
      <c r="Q147" s="105"/>
      <c r="R147" s="105"/>
      <c r="S147" s="51">
        <f t="shared" si="12"/>
        <v>0</v>
      </c>
      <c r="T147" s="78"/>
      <c r="U147" s="105"/>
      <c r="V147" s="79"/>
      <c r="W147" s="80">
        <f t="shared" si="13"/>
        <v>0</v>
      </c>
      <c r="X147" s="78"/>
      <c r="Y147" s="79"/>
      <c r="Z147" s="105"/>
      <c r="AA147" s="80">
        <f t="shared" si="14"/>
        <v>0</v>
      </c>
    </row>
    <row r="148" spans="2:27">
      <c r="B148" s="149"/>
      <c r="C148" s="152"/>
      <c r="D148" s="155"/>
      <c r="E148" s="154"/>
      <c r="F148" s="20" t="s">
        <v>302</v>
      </c>
      <c r="G148" s="21" t="s">
        <v>303</v>
      </c>
      <c r="H148" s="78"/>
      <c r="I148" s="79"/>
      <c r="J148" s="79"/>
      <c r="K148" s="80"/>
      <c r="L148" s="78"/>
      <c r="M148" s="105">
        <f t="shared" si="10"/>
        <v>0</v>
      </c>
      <c r="N148" s="105"/>
      <c r="O148" s="117">
        <f t="shared" si="11"/>
        <v>0</v>
      </c>
      <c r="P148" s="92"/>
      <c r="Q148" s="105"/>
      <c r="R148" s="105"/>
      <c r="S148" s="51">
        <f t="shared" si="12"/>
        <v>0</v>
      </c>
      <c r="T148" s="78"/>
      <c r="U148" s="105"/>
      <c r="V148" s="79"/>
      <c r="W148" s="80">
        <f t="shared" si="13"/>
        <v>0</v>
      </c>
      <c r="X148" s="78"/>
      <c r="Y148" s="79"/>
      <c r="Z148" s="105"/>
      <c r="AA148" s="80">
        <f t="shared" si="14"/>
        <v>0</v>
      </c>
    </row>
    <row r="149" spans="2:27">
      <c r="B149" s="149"/>
      <c r="C149" s="152"/>
      <c r="D149" s="155"/>
      <c r="E149" s="154"/>
      <c r="F149" s="20" t="s">
        <v>304</v>
      </c>
      <c r="G149" s="21" t="s">
        <v>305</v>
      </c>
      <c r="H149" s="78"/>
      <c r="I149" s="79"/>
      <c r="J149" s="79"/>
      <c r="K149" s="80"/>
      <c r="L149" s="78"/>
      <c r="M149" s="105">
        <f t="shared" si="10"/>
        <v>0</v>
      </c>
      <c r="N149" s="105"/>
      <c r="O149" s="117">
        <f t="shared" si="11"/>
        <v>0</v>
      </c>
      <c r="P149" s="92"/>
      <c r="Q149" s="105"/>
      <c r="R149" s="105"/>
      <c r="S149" s="51">
        <f t="shared" si="12"/>
        <v>0</v>
      </c>
      <c r="T149" s="78"/>
      <c r="U149" s="105"/>
      <c r="V149" s="79"/>
      <c r="W149" s="80">
        <f t="shared" si="13"/>
        <v>0</v>
      </c>
      <c r="X149" s="78"/>
      <c r="Y149" s="79"/>
      <c r="Z149" s="105"/>
      <c r="AA149" s="80">
        <f t="shared" si="14"/>
        <v>0</v>
      </c>
    </row>
    <row r="150" spans="2:27">
      <c r="B150" s="149"/>
      <c r="C150" s="152"/>
      <c r="D150" s="155"/>
      <c r="E150" s="154"/>
      <c r="F150" s="20" t="s">
        <v>306</v>
      </c>
      <c r="G150" s="21" t="s">
        <v>307</v>
      </c>
      <c r="H150" s="78"/>
      <c r="I150" s="79"/>
      <c r="J150" s="79"/>
      <c r="K150" s="80"/>
      <c r="L150" s="78"/>
      <c r="M150" s="105">
        <f t="shared" si="10"/>
        <v>0</v>
      </c>
      <c r="N150" s="105"/>
      <c r="O150" s="117">
        <f t="shared" si="11"/>
        <v>0</v>
      </c>
      <c r="P150" s="92"/>
      <c r="Q150" s="105"/>
      <c r="R150" s="105"/>
      <c r="S150" s="51">
        <f t="shared" si="12"/>
        <v>0</v>
      </c>
      <c r="T150" s="78"/>
      <c r="U150" s="105"/>
      <c r="V150" s="79"/>
      <c r="W150" s="80">
        <f t="shared" si="13"/>
        <v>0</v>
      </c>
      <c r="X150" s="78"/>
      <c r="Y150" s="79"/>
      <c r="Z150" s="105"/>
      <c r="AA150" s="80">
        <f t="shared" si="14"/>
        <v>0</v>
      </c>
    </row>
    <row r="151" spans="2:27">
      <c r="B151" s="149"/>
      <c r="C151" s="152"/>
      <c r="D151" s="155"/>
      <c r="E151" s="154"/>
      <c r="F151" s="20" t="s">
        <v>308</v>
      </c>
      <c r="G151" s="21" t="s">
        <v>309</v>
      </c>
      <c r="H151" s="78"/>
      <c r="I151" s="79"/>
      <c r="J151" s="79"/>
      <c r="K151" s="80"/>
      <c r="L151" s="78"/>
      <c r="M151" s="105">
        <f t="shared" si="10"/>
        <v>0</v>
      </c>
      <c r="N151" s="105"/>
      <c r="O151" s="117">
        <f t="shared" si="11"/>
        <v>0</v>
      </c>
      <c r="P151" s="92"/>
      <c r="Q151" s="105"/>
      <c r="R151" s="105"/>
      <c r="S151" s="51">
        <f t="shared" si="12"/>
        <v>0</v>
      </c>
      <c r="T151" s="78"/>
      <c r="U151" s="105"/>
      <c r="V151" s="79"/>
      <c r="W151" s="80">
        <f t="shared" si="13"/>
        <v>0</v>
      </c>
      <c r="X151" s="78"/>
      <c r="Y151" s="79"/>
      <c r="Z151" s="105"/>
      <c r="AA151" s="80">
        <f t="shared" si="14"/>
        <v>0</v>
      </c>
    </row>
    <row r="152" spans="2:27">
      <c r="B152" s="149"/>
      <c r="C152" s="152"/>
      <c r="D152" s="155"/>
      <c r="E152" s="154"/>
      <c r="F152" s="20" t="s">
        <v>310</v>
      </c>
      <c r="G152" s="21" t="s">
        <v>311</v>
      </c>
      <c r="H152" s="78"/>
      <c r="I152" s="79"/>
      <c r="J152" s="79"/>
      <c r="K152" s="80"/>
      <c r="L152" s="78"/>
      <c r="M152" s="105">
        <f t="shared" si="10"/>
        <v>0</v>
      </c>
      <c r="N152" s="105"/>
      <c r="O152" s="117">
        <f t="shared" si="11"/>
        <v>0</v>
      </c>
      <c r="P152" s="92"/>
      <c r="Q152" s="105"/>
      <c r="R152" s="105"/>
      <c r="S152" s="51">
        <f t="shared" si="12"/>
        <v>0</v>
      </c>
      <c r="T152" s="78"/>
      <c r="U152" s="105"/>
      <c r="V152" s="79"/>
      <c r="W152" s="80">
        <f t="shared" si="13"/>
        <v>0</v>
      </c>
      <c r="X152" s="78"/>
      <c r="Y152" s="79"/>
      <c r="Z152" s="105"/>
      <c r="AA152" s="80">
        <f t="shared" si="14"/>
        <v>0</v>
      </c>
    </row>
    <row r="153" spans="2:27">
      <c r="B153" s="149"/>
      <c r="C153" s="152"/>
      <c r="D153" s="155"/>
      <c r="E153" s="154"/>
      <c r="F153" s="20" t="s">
        <v>312</v>
      </c>
      <c r="G153" s="21" t="s">
        <v>313</v>
      </c>
      <c r="H153" s="78"/>
      <c r="I153" s="79"/>
      <c r="J153" s="79"/>
      <c r="K153" s="80"/>
      <c r="L153" s="78"/>
      <c r="M153" s="105">
        <f t="shared" si="10"/>
        <v>0</v>
      </c>
      <c r="N153" s="105"/>
      <c r="O153" s="117">
        <f t="shared" si="11"/>
        <v>0</v>
      </c>
      <c r="P153" s="92"/>
      <c r="Q153" s="105"/>
      <c r="R153" s="105"/>
      <c r="S153" s="51">
        <f t="shared" si="12"/>
        <v>0</v>
      </c>
      <c r="T153" s="78"/>
      <c r="U153" s="105"/>
      <c r="V153" s="79"/>
      <c r="W153" s="80">
        <f t="shared" si="13"/>
        <v>0</v>
      </c>
      <c r="X153" s="78"/>
      <c r="Y153" s="79"/>
      <c r="Z153" s="105"/>
      <c r="AA153" s="80">
        <f t="shared" si="14"/>
        <v>0</v>
      </c>
    </row>
    <row r="154" spans="2:27">
      <c r="B154" s="149"/>
      <c r="C154" s="152"/>
      <c r="D154" s="155"/>
      <c r="E154" s="154"/>
      <c r="F154" s="20" t="s">
        <v>314</v>
      </c>
      <c r="G154" s="21" t="s">
        <v>315</v>
      </c>
      <c r="H154" s="78"/>
      <c r="I154" s="79"/>
      <c r="J154" s="79"/>
      <c r="K154" s="80"/>
      <c r="L154" s="78"/>
      <c r="M154" s="105">
        <f t="shared" si="10"/>
        <v>0</v>
      </c>
      <c r="N154" s="105"/>
      <c r="O154" s="117">
        <f t="shared" si="11"/>
        <v>0</v>
      </c>
      <c r="P154" s="92"/>
      <c r="Q154" s="105"/>
      <c r="R154" s="105"/>
      <c r="S154" s="51">
        <f t="shared" si="12"/>
        <v>0</v>
      </c>
      <c r="T154" s="78"/>
      <c r="U154" s="105"/>
      <c r="V154" s="79"/>
      <c r="W154" s="80">
        <f t="shared" si="13"/>
        <v>0</v>
      </c>
      <c r="X154" s="78"/>
      <c r="Y154" s="79"/>
      <c r="Z154" s="105"/>
      <c r="AA154" s="80">
        <f t="shared" si="14"/>
        <v>0</v>
      </c>
    </row>
    <row r="155" spans="2:27">
      <c r="B155" s="149"/>
      <c r="C155" s="152"/>
      <c r="D155" s="155"/>
      <c r="E155" s="154"/>
      <c r="F155" s="20" t="s">
        <v>316</v>
      </c>
      <c r="G155" s="21" t="s">
        <v>203</v>
      </c>
      <c r="H155" s="78"/>
      <c r="I155" s="79"/>
      <c r="J155" s="79"/>
      <c r="K155" s="80"/>
      <c r="L155" s="78"/>
      <c r="M155" s="105">
        <f t="shared" si="10"/>
        <v>0</v>
      </c>
      <c r="N155" s="105"/>
      <c r="O155" s="117">
        <f t="shared" si="11"/>
        <v>0</v>
      </c>
      <c r="P155" s="92"/>
      <c r="Q155" s="105"/>
      <c r="R155" s="105"/>
      <c r="S155" s="51">
        <f t="shared" si="12"/>
        <v>0</v>
      </c>
      <c r="T155" s="78"/>
      <c r="U155" s="105"/>
      <c r="V155" s="79"/>
      <c r="W155" s="80">
        <f t="shared" si="13"/>
        <v>0</v>
      </c>
      <c r="X155" s="78"/>
      <c r="Y155" s="79"/>
      <c r="Z155" s="105"/>
      <c r="AA155" s="80">
        <f t="shared" si="14"/>
        <v>0</v>
      </c>
    </row>
    <row r="156" spans="2:27">
      <c r="B156" s="149"/>
      <c r="C156" s="152"/>
      <c r="D156" s="155"/>
      <c r="E156" s="154"/>
      <c r="F156" s="20" t="s">
        <v>317</v>
      </c>
      <c r="G156" s="21" t="s">
        <v>318</v>
      </c>
      <c r="H156" s="78"/>
      <c r="I156" s="79"/>
      <c r="J156" s="79"/>
      <c r="K156" s="80"/>
      <c r="L156" s="78"/>
      <c r="M156" s="105">
        <f t="shared" si="10"/>
        <v>0</v>
      </c>
      <c r="N156" s="105"/>
      <c r="O156" s="117">
        <f t="shared" si="11"/>
        <v>0</v>
      </c>
      <c r="P156" s="92"/>
      <c r="Q156" s="105"/>
      <c r="R156" s="105"/>
      <c r="S156" s="51">
        <f t="shared" si="12"/>
        <v>0</v>
      </c>
      <c r="T156" s="78"/>
      <c r="U156" s="105"/>
      <c r="V156" s="79"/>
      <c r="W156" s="80">
        <f t="shared" si="13"/>
        <v>0</v>
      </c>
      <c r="X156" s="78"/>
      <c r="Y156" s="79"/>
      <c r="Z156" s="105"/>
      <c r="AA156" s="80">
        <f t="shared" si="14"/>
        <v>0</v>
      </c>
    </row>
    <row r="157" spans="2:27">
      <c r="B157" s="149"/>
      <c r="C157" s="152"/>
      <c r="D157" s="155"/>
      <c r="E157" s="154"/>
      <c r="F157" s="20" t="s">
        <v>319</v>
      </c>
      <c r="G157" s="21" t="s">
        <v>320</v>
      </c>
      <c r="H157" s="78"/>
      <c r="I157" s="79"/>
      <c r="J157" s="79"/>
      <c r="K157" s="80"/>
      <c r="L157" s="78"/>
      <c r="M157" s="105">
        <f t="shared" si="10"/>
        <v>0</v>
      </c>
      <c r="N157" s="105"/>
      <c r="O157" s="117">
        <f t="shared" si="11"/>
        <v>0</v>
      </c>
      <c r="P157" s="92"/>
      <c r="Q157" s="105"/>
      <c r="R157" s="105"/>
      <c r="S157" s="51">
        <f t="shared" si="12"/>
        <v>0</v>
      </c>
      <c r="T157" s="78"/>
      <c r="U157" s="105"/>
      <c r="V157" s="79"/>
      <c r="W157" s="80">
        <f t="shared" si="13"/>
        <v>0</v>
      </c>
      <c r="X157" s="78"/>
      <c r="Y157" s="79"/>
      <c r="Z157" s="105"/>
      <c r="AA157" s="80">
        <f t="shared" si="14"/>
        <v>0</v>
      </c>
    </row>
    <row r="158" spans="2:27">
      <c r="B158" s="149"/>
      <c r="C158" s="152"/>
      <c r="D158" s="155"/>
      <c r="E158" s="154"/>
      <c r="F158" s="20" t="s">
        <v>321</v>
      </c>
      <c r="G158" s="21" t="s">
        <v>322</v>
      </c>
      <c r="H158" s="78"/>
      <c r="I158" s="79"/>
      <c r="J158" s="79"/>
      <c r="K158" s="80"/>
      <c r="L158" s="78"/>
      <c r="M158" s="105">
        <f t="shared" si="10"/>
        <v>0</v>
      </c>
      <c r="N158" s="105"/>
      <c r="O158" s="117">
        <f t="shared" si="11"/>
        <v>0</v>
      </c>
      <c r="P158" s="92"/>
      <c r="Q158" s="105"/>
      <c r="R158" s="105"/>
      <c r="S158" s="51">
        <f t="shared" si="12"/>
        <v>0</v>
      </c>
      <c r="T158" s="78"/>
      <c r="U158" s="105"/>
      <c r="V158" s="79"/>
      <c r="W158" s="80">
        <f t="shared" si="13"/>
        <v>0</v>
      </c>
      <c r="X158" s="78"/>
      <c r="Y158" s="79"/>
      <c r="Z158" s="105"/>
      <c r="AA158" s="80">
        <f t="shared" si="14"/>
        <v>0</v>
      </c>
    </row>
    <row r="159" spans="2:27">
      <c r="B159" s="149"/>
      <c r="C159" s="152"/>
      <c r="D159" s="155"/>
      <c r="E159" s="154"/>
      <c r="F159" s="20" t="s">
        <v>323</v>
      </c>
      <c r="G159" s="21" t="s">
        <v>324</v>
      </c>
      <c r="H159" s="78"/>
      <c r="I159" s="79"/>
      <c r="J159" s="79"/>
      <c r="K159" s="80"/>
      <c r="L159" s="78"/>
      <c r="M159" s="105">
        <f t="shared" si="10"/>
        <v>0</v>
      </c>
      <c r="N159" s="105"/>
      <c r="O159" s="117">
        <f t="shared" si="11"/>
        <v>0</v>
      </c>
      <c r="P159" s="92"/>
      <c r="Q159" s="105"/>
      <c r="R159" s="105"/>
      <c r="S159" s="51">
        <f t="shared" si="12"/>
        <v>0</v>
      </c>
      <c r="T159" s="78"/>
      <c r="U159" s="105"/>
      <c r="V159" s="79"/>
      <c r="W159" s="80">
        <f t="shared" si="13"/>
        <v>0</v>
      </c>
      <c r="X159" s="78"/>
      <c r="Y159" s="79"/>
      <c r="Z159" s="105"/>
      <c r="AA159" s="80">
        <f t="shared" si="14"/>
        <v>0</v>
      </c>
    </row>
    <row r="160" spans="2:27">
      <c r="B160" s="149"/>
      <c r="C160" s="152"/>
      <c r="D160" s="155"/>
      <c r="E160" s="154"/>
      <c r="F160" s="20" t="s">
        <v>325</v>
      </c>
      <c r="G160" s="21" t="s">
        <v>185</v>
      </c>
      <c r="H160" s="78"/>
      <c r="I160" s="79"/>
      <c r="J160" s="79"/>
      <c r="K160" s="80"/>
      <c r="L160" s="78"/>
      <c r="M160" s="105">
        <f t="shared" si="10"/>
        <v>0</v>
      </c>
      <c r="N160" s="105"/>
      <c r="O160" s="117">
        <f t="shared" si="11"/>
        <v>0</v>
      </c>
      <c r="P160" s="92"/>
      <c r="Q160" s="105"/>
      <c r="R160" s="105"/>
      <c r="S160" s="51">
        <f t="shared" si="12"/>
        <v>0</v>
      </c>
      <c r="T160" s="78"/>
      <c r="U160" s="105"/>
      <c r="V160" s="79"/>
      <c r="W160" s="80">
        <f t="shared" si="13"/>
        <v>0</v>
      </c>
      <c r="X160" s="78"/>
      <c r="Y160" s="79"/>
      <c r="Z160" s="105"/>
      <c r="AA160" s="80">
        <f t="shared" si="14"/>
        <v>0</v>
      </c>
    </row>
    <row r="161" spans="2:27">
      <c r="B161" s="149"/>
      <c r="C161" s="152"/>
      <c r="D161" s="155"/>
      <c r="E161" s="154"/>
      <c r="F161" s="20" t="s">
        <v>326</v>
      </c>
      <c r="G161" s="21" t="s">
        <v>187</v>
      </c>
      <c r="H161" s="78"/>
      <c r="I161" s="79"/>
      <c r="J161" s="79"/>
      <c r="K161" s="80"/>
      <c r="L161" s="78"/>
      <c r="M161" s="105">
        <f t="shared" si="10"/>
        <v>0</v>
      </c>
      <c r="N161" s="105"/>
      <c r="O161" s="117">
        <f t="shared" si="11"/>
        <v>0</v>
      </c>
      <c r="P161" s="92"/>
      <c r="Q161" s="105"/>
      <c r="R161" s="105"/>
      <c r="S161" s="51">
        <f t="shared" si="12"/>
        <v>0</v>
      </c>
      <c r="T161" s="78"/>
      <c r="U161" s="105"/>
      <c r="V161" s="79"/>
      <c r="W161" s="80">
        <f t="shared" si="13"/>
        <v>0</v>
      </c>
      <c r="X161" s="78"/>
      <c r="Y161" s="79"/>
      <c r="Z161" s="105"/>
      <c r="AA161" s="80">
        <f t="shared" si="14"/>
        <v>0</v>
      </c>
    </row>
    <row r="162" spans="2:27">
      <c r="B162" s="149"/>
      <c r="C162" s="152"/>
      <c r="D162" s="155"/>
      <c r="E162" s="154"/>
      <c r="F162" s="20" t="s">
        <v>327</v>
      </c>
      <c r="G162" s="21" t="s">
        <v>189</v>
      </c>
      <c r="H162" s="78"/>
      <c r="I162" s="79"/>
      <c r="J162" s="79"/>
      <c r="K162" s="80"/>
      <c r="L162" s="78"/>
      <c r="M162" s="105">
        <f t="shared" si="10"/>
        <v>0</v>
      </c>
      <c r="N162" s="105"/>
      <c r="O162" s="117">
        <f t="shared" si="11"/>
        <v>0</v>
      </c>
      <c r="P162" s="92"/>
      <c r="Q162" s="105"/>
      <c r="R162" s="105"/>
      <c r="S162" s="51">
        <f t="shared" si="12"/>
        <v>0</v>
      </c>
      <c r="T162" s="78"/>
      <c r="U162" s="105"/>
      <c r="V162" s="79"/>
      <c r="W162" s="80">
        <f t="shared" si="13"/>
        <v>0</v>
      </c>
      <c r="X162" s="78"/>
      <c r="Y162" s="79"/>
      <c r="Z162" s="105"/>
      <c r="AA162" s="80">
        <f t="shared" si="14"/>
        <v>0</v>
      </c>
    </row>
    <row r="163" spans="2:27">
      <c r="B163" s="149"/>
      <c r="C163" s="152"/>
      <c r="D163" s="155"/>
      <c r="E163" s="154"/>
      <c r="F163" s="20" t="s">
        <v>328</v>
      </c>
      <c r="G163" s="21" t="s">
        <v>191</v>
      </c>
      <c r="H163" s="78"/>
      <c r="I163" s="79"/>
      <c r="J163" s="79"/>
      <c r="K163" s="80"/>
      <c r="L163" s="78"/>
      <c r="M163" s="105">
        <f t="shared" si="10"/>
        <v>0</v>
      </c>
      <c r="N163" s="105"/>
      <c r="O163" s="117">
        <f t="shared" si="11"/>
        <v>0</v>
      </c>
      <c r="P163" s="92"/>
      <c r="Q163" s="105"/>
      <c r="R163" s="105"/>
      <c r="S163" s="51">
        <f t="shared" si="12"/>
        <v>0</v>
      </c>
      <c r="T163" s="78"/>
      <c r="U163" s="105"/>
      <c r="V163" s="79"/>
      <c r="W163" s="80">
        <f t="shared" si="13"/>
        <v>0</v>
      </c>
      <c r="X163" s="78"/>
      <c r="Y163" s="79"/>
      <c r="Z163" s="105"/>
      <c r="AA163" s="80">
        <f t="shared" si="14"/>
        <v>0</v>
      </c>
    </row>
    <row r="164" spans="2:27" ht="13.8" thickBot="1">
      <c r="B164" s="150"/>
      <c r="C164" s="157"/>
      <c r="D164" s="145"/>
      <c r="E164" s="147"/>
      <c r="F164" s="81" t="s">
        <v>329</v>
      </c>
      <c r="G164" s="82" t="s">
        <v>197</v>
      </c>
      <c r="H164" s="78"/>
      <c r="I164" s="79"/>
      <c r="J164" s="79"/>
      <c r="K164" s="80"/>
      <c r="L164" s="78"/>
      <c r="M164" s="105">
        <f t="shared" si="10"/>
        <v>0</v>
      </c>
      <c r="N164" s="105"/>
      <c r="O164" s="117">
        <f t="shared" si="11"/>
        <v>0</v>
      </c>
      <c r="P164" s="92"/>
      <c r="Q164" s="105"/>
      <c r="R164" s="105"/>
      <c r="S164" s="51">
        <f t="shared" si="12"/>
        <v>0</v>
      </c>
      <c r="T164" s="78"/>
      <c r="U164" s="105"/>
      <c r="V164" s="79"/>
      <c r="W164" s="80">
        <f t="shared" si="13"/>
        <v>0</v>
      </c>
      <c r="X164" s="78"/>
      <c r="Y164" s="79"/>
      <c r="Z164" s="105"/>
      <c r="AA164" s="80">
        <f t="shared" si="14"/>
        <v>0</v>
      </c>
    </row>
    <row r="165" spans="2:27">
      <c r="B165" s="148">
        <v>5</v>
      </c>
      <c r="C165" s="156" t="s">
        <v>27</v>
      </c>
      <c r="D165" s="144">
        <v>5.2</v>
      </c>
      <c r="E165" s="146" t="s">
        <v>28</v>
      </c>
      <c r="F165" s="27" t="s">
        <v>330</v>
      </c>
      <c r="G165" s="28" t="s">
        <v>331</v>
      </c>
      <c r="H165" s="78"/>
      <c r="I165" s="79"/>
      <c r="J165" s="79"/>
      <c r="K165" s="80"/>
      <c r="L165" s="78"/>
      <c r="M165" s="105">
        <f t="shared" si="10"/>
        <v>0</v>
      </c>
      <c r="N165" s="105"/>
      <c r="O165" s="117">
        <f t="shared" si="11"/>
        <v>0</v>
      </c>
      <c r="P165" s="92"/>
      <c r="Q165" s="105"/>
      <c r="R165" s="105"/>
      <c r="S165" s="51">
        <f t="shared" si="12"/>
        <v>0</v>
      </c>
      <c r="T165" s="78"/>
      <c r="U165" s="105"/>
      <c r="V165" s="79"/>
      <c r="W165" s="80">
        <f t="shared" si="13"/>
        <v>0</v>
      </c>
      <c r="X165" s="78"/>
      <c r="Y165" s="79"/>
      <c r="Z165" s="105"/>
      <c r="AA165" s="80">
        <f t="shared" si="14"/>
        <v>0</v>
      </c>
    </row>
    <row r="166" spans="2:27" ht="13.8" thickBot="1">
      <c r="B166" s="149"/>
      <c r="C166" s="152"/>
      <c r="D166" s="145"/>
      <c r="E166" s="147"/>
      <c r="F166" s="81" t="s">
        <v>332</v>
      </c>
      <c r="G166" s="83" t="s">
        <v>333</v>
      </c>
      <c r="H166" s="78">
        <v>504</v>
      </c>
      <c r="I166" s="79">
        <v>29750</v>
      </c>
      <c r="J166" s="79">
        <f>H166/H11</f>
        <v>0.11912077523044197</v>
      </c>
      <c r="K166" s="80">
        <f>H166*I166</f>
        <v>14994000</v>
      </c>
      <c r="L166" s="78">
        <v>529</v>
      </c>
      <c r="M166" s="116">
        <v>30642</v>
      </c>
      <c r="N166" s="105">
        <v>0.11912077523044197</v>
      </c>
      <c r="O166" s="117">
        <f t="shared" si="11"/>
        <v>16209618</v>
      </c>
      <c r="P166" s="92">
        <f>R166*P11</f>
        <v>544.26282202788934</v>
      </c>
      <c r="Q166" s="105">
        <v>32741</v>
      </c>
      <c r="R166" s="105">
        <v>0.11912077523044197</v>
      </c>
      <c r="S166" s="51">
        <f t="shared" si="12"/>
        <v>17819709.056015126</v>
      </c>
      <c r="T166" s="78">
        <v>559</v>
      </c>
      <c r="U166" s="105">
        <v>33723</v>
      </c>
      <c r="V166" s="79">
        <v>0.11912077523044197</v>
      </c>
      <c r="W166" s="80">
        <f t="shared" si="13"/>
        <v>18851157</v>
      </c>
      <c r="X166" s="78">
        <v>564</v>
      </c>
      <c r="Y166" s="79">
        <v>34735</v>
      </c>
      <c r="Z166" s="105">
        <v>0.11912077523044197</v>
      </c>
      <c r="AA166" s="80">
        <f t="shared" si="14"/>
        <v>19590540</v>
      </c>
    </row>
    <row r="167" spans="2:27">
      <c r="B167" s="149"/>
      <c r="C167" s="152"/>
      <c r="D167" s="144">
        <v>5.0999999999999996</v>
      </c>
      <c r="E167" s="146" t="s">
        <v>29</v>
      </c>
      <c r="F167" s="27" t="s">
        <v>334</v>
      </c>
      <c r="G167" s="28" t="s">
        <v>335</v>
      </c>
      <c r="H167" s="78">
        <v>802</v>
      </c>
      <c r="I167" s="79">
        <v>68314</v>
      </c>
      <c r="J167" s="79">
        <f>H167/H11</f>
        <v>0.18955329709288585</v>
      </c>
      <c r="K167" s="80">
        <f>H167*I167</f>
        <v>54787828</v>
      </c>
      <c r="L167" s="78">
        <v>529</v>
      </c>
      <c r="M167" s="116">
        <v>70363</v>
      </c>
      <c r="N167" s="105">
        <v>0.18955329709288585</v>
      </c>
      <c r="O167" s="117">
        <f t="shared" si="11"/>
        <v>37222027</v>
      </c>
      <c r="P167" s="92">
        <f>R167*P11</f>
        <v>866.06901441739546</v>
      </c>
      <c r="Q167" s="105">
        <v>72474</v>
      </c>
      <c r="R167" s="105">
        <v>0.18955329709288585</v>
      </c>
      <c r="S167" s="51">
        <f t="shared" si="12"/>
        <v>62767485.750886321</v>
      </c>
      <c r="T167" s="78">
        <v>889</v>
      </c>
      <c r="U167" s="105">
        <v>74648</v>
      </c>
      <c r="V167" s="79">
        <v>0.18955329709288585</v>
      </c>
      <c r="W167" s="80">
        <f t="shared" si="13"/>
        <v>66362072</v>
      </c>
      <c r="X167" s="78">
        <v>898</v>
      </c>
      <c r="Y167" s="79">
        <v>76887</v>
      </c>
      <c r="Z167" s="105">
        <v>0.18955329709288585</v>
      </c>
      <c r="AA167" s="80">
        <f t="shared" si="14"/>
        <v>69044526</v>
      </c>
    </row>
    <row r="168" spans="2:27">
      <c r="B168" s="149"/>
      <c r="C168" s="152"/>
      <c r="D168" s="155"/>
      <c r="E168" s="154"/>
      <c r="F168" s="20" t="s">
        <v>336</v>
      </c>
      <c r="G168" s="21" t="s">
        <v>337</v>
      </c>
      <c r="H168" s="78"/>
      <c r="I168" s="79"/>
      <c r="J168" s="79"/>
      <c r="K168" s="80"/>
      <c r="L168" s="78"/>
      <c r="M168" s="105">
        <f t="shared" si="10"/>
        <v>0</v>
      </c>
      <c r="N168" s="105"/>
      <c r="O168" s="117">
        <f t="shared" si="11"/>
        <v>0</v>
      </c>
      <c r="P168" s="92"/>
      <c r="Q168" s="105"/>
      <c r="R168" s="105"/>
      <c r="S168" s="51">
        <f t="shared" si="12"/>
        <v>0</v>
      </c>
      <c r="T168" s="78"/>
      <c r="U168" s="105"/>
      <c r="V168" s="79"/>
      <c r="W168" s="80">
        <f t="shared" si="13"/>
        <v>0</v>
      </c>
      <c r="X168" s="78"/>
      <c r="Y168" s="79"/>
      <c r="Z168" s="105"/>
      <c r="AA168" s="80">
        <f t="shared" si="14"/>
        <v>0</v>
      </c>
    </row>
    <row r="169" spans="2:27" ht="13.8" thickBot="1">
      <c r="B169" s="149"/>
      <c r="C169" s="152"/>
      <c r="D169" s="145"/>
      <c r="E169" s="147"/>
      <c r="F169" s="81" t="s">
        <v>338</v>
      </c>
      <c r="G169" s="82" t="s">
        <v>339</v>
      </c>
      <c r="H169" s="78"/>
      <c r="I169" s="79"/>
      <c r="J169" s="79"/>
      <c r="K169" s="80"/>
      <c r="L169" s="78"/>
      <c r="M169" s="105">
        <f t="shared" si="10"/>
        <v>0</v>
      </c>
      <c r="N169" s="105"/>
      <c r="O169" s="117">
        <f t="shared" si="11"/>
        <v>0</v>
      </c>
      <c r="P169" s="92"/>
      <c r="Q169" s="105"/>
      <c r="R169" s="105"/>
      <c r="S169" s="51">
        <f t="shared" si="12"/>
        <v>0</v>
      </c>
      <c r="T169" s="78"/>
      <c r="U169" s="105"/>
      <c r="V169" s="79"/>
      <c r="W169" s="80">
        <f t="shared" si="13"/>
        <v>0</v>
      </c>
      <c r="X169" s="78"/>
      <c r="Y169" s="79"/>
      <c r="Z169" s="105"/>
      <c r="AA169" s="80">
        <f t="shared" si="14"/>
        <v>0</v>
      </c>
    </row>
    <row r="170" spans="2:27">
      <c r="B170" s="149"/>
      <c r="C170" s="152"/>
      <c r="D170" s="144">
        <v>5.3</v>
      </c>
      <c r="E170" s="146" t="s">
        <v>30</v>
      </c>
      <c r="F170" s="27" t="s">
        <v>340</v>
      </c>
      <c r="G170" s="28" t="s">
        <v>341</v>
      </c>
      <c r="H170" s="78"/>
      <c r="I170" s="79"/>
      <c r="J170" s="79"/>
      <c r="K170" s="80"/>
      <c r="L170" s="78"/>
      <c r="M170" s="105">
        <f t="shared" si="10"/>
        <v>0</v>
      </c>
      <c r="N170" s="105"/>
      <c r="O170" s="117">
        <f t="shared" si="11"/>
        <v>0</v>
      </c>
      <c r="P170" s="92"/>
      <c r="Q170" s="105"/>
      <c r="R170" s="105"/>
      <c r="S170" s="51">
        <f t="shared" si="12"/>
        <v>0</v>
      </c>
      <c r="T170" s="78"/>
      <c r="U170" s="105"/>
      <c r="V170" s="79"/>
      <c r="W170" s="80">
        <f t="shared" si="13"/>
        <v>0</v>
      </c>
      <c r="X170" s="78"/>
      <c r="Y170" s="79"/>
      <c r="Z170" s="105"/>
      <c r="AA170" s="80">
        <f t="shared" si="14"/>
        <v>0</v>
      </c>
    </row>
    <row r="171" spans="2:27">
      <c r="B171" s="149"/>
      <c r="C171" s="152"/>
      <c r="D171" s="155"/>
      <c r="E171" s="154"/>
      <c r="F171" s="20" t="s">
        <v>342</v>
      </c>
      <c r="G171" s="21" t="s">
        <v>343</v>
      </c>
      <c r="H171" s="78"/>
      <c r="I171" s="79"/>
      <c r="J171" s="79"/>
      <c r="K171" s="80"/>
      <c r="L171" s="78"/>
      <c r="M171" s="105">
        <f t="shared" si="10"/>
        <v>0</v>
      </c>
      <c r="N171" s="105"/>
      <c r="O171" s="117">
        <f t="shared" si="11"/>
        <v>0</v>
      </c>
      <c r="P171" s="92"/>
      <c r="Q171" s="105"/>
      <c r="R171" s="105"/>
      <c r="S171" s="51">
        <f t="shared" si="12"/>
        <v>0</v>
      </c>
      <c r="T171" s="78"/>
      <c r="U171" s="105"/>
      <c r="V171" s="79"/>
      <c r="W171" s="80">
        <f t="shared" si="13"/>
        <v>0</v>
      </c>
      <c r="X171" s="78"/>
      <c r="Y171" s="79"/>
      <c r="Z171" s="105"/>
      <c r="AA171" s="80">
        <f t="shared" si="14"/>
        <v>0</v>
      </c>
    </row>
    <row r="172" spans="2:27">
      <c r="B172" s="149"/>
      <c r="C172" s="152"/>
      <c r="D172" s="155"/>
      <c r="E172" s="154"/>
      <c r="F172" s="20" t="s">
        <v>344</v>
      </c>
      <c r="G172" s="21" t="s">
        <v>345</v>
      </c>
      <c r="H172" s="78"/>
      <c r="I172" s="79"/>
      <c r="J172" s="79"/>
      <c r="K172" s="80"/>
      <c r="L172" s="78"/>
      <c r="M172" s="105">
        <f t="shared" si="10"/>
        <v>0</v>
      </c>
      <c r="N172" s="105"/>
      <c r="O172" s="117">
        <f t="shared" si="11"/>
        <v>0</v>
      </c>
      <c r="P172" s="92"/>
      <c r="Q172" s="105"/>
      <c r="R172" s="105"/>
      <c r="S172" s="51">
        <f t="shared" si="12"/>
        <v>0</v>
      </c>
      <c r="T172" s="78"/>
      <c r="U172" s="105"/>
      <c r="V172" s="79"/>
      <c r="W172" s="80">
        <f t="shared" si="13"/>
        <v>0</v>
      </c>
      <c r="X172" s="78"/>
      <c r="Y172" s="79"/>
      <c r="Z172" s="105"/>
      <c r="AA172" s="80">
        <f t="shared" si="14"/>
        <v>0</v>
      </c>
    </row>
    <row r="173" spans="2:27" ht="13.8" thickBot="1">
      <c r="B173" s="149"/>
      <c r="C173" s="152"/>
      <c r="D173" s="145"/>
      <c r="E173" s="147"/>
      <c r="F173" s="81" t="s">
        <v>346</v>
      </c>
      <c r="G173" s="82" t="s">
        <v>347</v>
      </c>
      <c r="H173" s="78"/>
      <c r="I173" s="79"/>
      <c r="J173" s="79"/>
      <c r="K173" s="80"/>
      <c r="L173" s="78"/>
      <c r="M173" s="105">
        <f t="shared" si="10"/>
        <v>0</v>
      </c>
      <c r="N173" s="105"/>
      <c r="O173" s="117">
        <f t="shared" si="11"/>
        <v>0</v>
      </c>
      <c r="P173" s="92"/>
      <c r="Q173" s="105"/>
      <c r="R173" s="105"/>
      <c r="S173" s="51">
        <f t="shared" si="12"/>
        <v>0</v>
      </c>
      <c r="T173" s="78"/>
      <c r="U173" s="105"/>
      <c r="V173" s="79"/>
      <c r="W173" s="80">
        <f t="shared" si="13"/>
        <v>0</v>
      </c>
      <c r="X173" s="78"/>
      <c r="Y173" s="79"/>
      <c r="Z173" s="105"/>
      <c r="AA173" s="80">
        <f t="shared" si="14"/>
        <v>0</v>
      </c>
    </row>
    <row r="174" spans="2:27">
      <c r="B174" s="149"/>
      <c r="C174" s="152"/>
      <c r="D174" s="144">
        <v>5.4</v>
      </c>
      <c r="E174" s="146" t="s">
        <v>31</v>
      </c>
      <c r="F174" s="27" t="s">
        <v>348</v>
      </c>
      <c r="G174" s="28" t="s">
        <v>349</v>
      </c>
      <c r="H174" s="78"/>
      <c r="I174" s="79"/>
      <c r="J174" s="79"/>
      <c r="K174" s="80"/>
      <c r="L174" s="78"/>
      <c r="M174" s="105">
        <f t="shared" si="10"/>
        <v>0</v>
      </c>
      <c r="N174" s="105"/>
      <c r="O174" s="117">
        <f t="shared" si="11"/>
        <v>0</v>
      </c>
      <c r="P174" s="92"/>
      <c r="Q174" s="105"/>
      <c r="R174" s="105"/>
      <c r="S174" s="51">
        <f t="shared" si="12"/>
        <v>0</v>
      </c>
      <c r="T174" s="78"/>
      <c r="U174" s="105"/>
      <c r="V174" s="79"/>
      <c r="W174" s="80">
        <f t="shared" si="13"/>
        <v>0</v>
      </c>
      <c r="X174" s="78"/>
      <c r="Y174" s="79"/>
      <c r="Z174" s="105"/>
      <c r="AA174" s="80">
        <f t="shared" si="14"/>
        <v>0</v>
      </c>
    </row>
    <row r="175" spans="2:27">
      <c r="B175" s="149"/>
      <c r="C175" s="152"/>
      <c r="D175" s="155"/>
      <c r="E175" s="154"/>
      <c r="F175" s="20" t="s">
        <v>350</v>
      </c>
      <c r="G175" s="21" t="s">
        <v>351</v>
      </c>
      <c r="H175" s="78"/>
      <c r="I175" s="79"/>
      <c r="J175" s="79"/>
      <c r="K175" s="80"/>
      <c r="L175" s="78"/>
      <c r="M175" s="105">
        <f t="shared" si="10"/>
        <v>0</v>
      </c>
      <c r="N175" s="105"/>
      <c r="O175" s="117">
        <f t="shared" si="11"/>
        <v>0</v>
      </c>
      <c r="P175" s="92"/>
      <c r="Q175" s="105"/>
      <c r="R175" s="105"/>
      <c r="S175" s="51">
        <f t="shared" si="12"/>
        <v>0</v>
      </c>
      <c r="T175" s="78"/>
      <c r="U175" s="105"/>
      <c r="V175" s="79"/>
      <c r="W175" s="80">
        <f t="shared" si="13"/>
        <v>0</v>
      </c>
      <c r="X175" s="78"/>
      <c r="Y175" s="79"/>
      <c r="Z175" s="105"/>
      <c r="AA175" s="80">
        <f t="shared" si="14"/>
        <v>0</v>
      </c>
    </row>
    <row r="176" spans="2:27">
      <c r="B176" s="149"/>
      <c r="C176" s="152"/>
      <c r="D176" s="155"/>
      <c r="E176" s="154"/>
      <c r="F176" s="20" t="s">
        <v>352</v>
      </c>
      <c r="G176" s="21" t="s">
        <v>353</v>
      </c>
      <c r="H176" s="78"/>
      <c r="I176" s="79"/>
      <c r="J176" s="79"/>
      <c r="K176" s="80"/>
      <c r="L176" s="78"/>
      <c r="M176" s="105">
        <f t="shared" si="10"/>
        <v>0</v>
      </c>
      <c r="N176" s="105"/>
      <c r="O176" s="117">
        <f t="shared" si="11"/>
        <v>0</v>
      </c>
      <c r="P176" s="92"/>
      <c r="Q176" s="105"/>
      <c r="R176" s="105"/>
      <c r="S176" s="51">
        <f t="shared" si="12"/>
        <v>0</v>
      </c>
      <c r="T176" s="78"/>
      <c r="U176" s="105"/>
      <c r="V176" s="79"/>
      <c r="W176" s="80">
        <f t="shared" si="13"/>
        <v>0</v>
      </c>
      <c r="X176" s="78"/>
      <c r="Y176" s="79"/>
      <c r="Z176" s="105"/>
      <c r="AA176" s="80">
        <f t="shared" si="14"/>
        <v>0</v>
      </c>
    </row>
    <row r="177" spans="2:27">
      <c r="B177" s="149"/>
      <c r="C177" s="152"/>
      <c r="D177" s="155"/>
      <c r="E177" s="154"/>
      <c r="F177" s="20" t="s">
        <v>354</v>
      </c>
      <c r="G177" s="21" t="s">
        <v>355</v>
      </c>
      <c r="H177" s="78"/>
      <c r="I177" s="79"/>
      <c r="J177" s="79"/>
      <c r="K177" s="80"/>
      <c r="L177" s="78"/>
      <c r="M177" s="105">
        <f t="shared" si="10"/>
        <v>0</v>
      </c>
      <c r="N177" s="105"/>
      <c r="O177" s="117">
        <f t="shared" si="11"/>
        <v>0</v>
      </c>
      <c r="P177" s="92"/>
      <c r="Q177" s="105"/>
      <c r="R177" s="105"/>
      <c r="S177" s="51">
        <f t="shared" si="12"/>
        <v>0</v>
      </c>
      <c r="T177" s="78"/>
      <c r="U177" s="105"/>
      <c r="V177" s="79"/>
      <c r="W177" s="80">
        <f t="shared" si="13"/>
        <v>0</v>
      </c>
      <c r="X177" s="78"/>
      <c r="Y177" s="79"/>
      <c r="Z177" s="105"/>
      <c r="AA177" s="80">
        <f t="shared" si="14"/>
        <v>0</v>
      </c>
    </row>
    <row r="178" spans="2:27">
      <c r="B178" s="149"/>
      <c r="C178" s="152"/>
      <c r="D178" s="155"/>
      <c r="E178" s="154"/>
      <c r="F178" s="20" t="s">
        <v>356</v>
      </c>
      <c r="G178" s="21" t="s">
        <v>357</v>
      </c>
      <c r="H178" s="78"/>
      <c r="I178" s="79"/>
      <c r="J178" s="79"/>
      <c r="K178" s="80"/>
      <c r="L178" s="78"/>
      <c r="M178" s="105">
        <f t="shared" si="10"/>
        <v>0</v>
      </c>
      <c r="N178" s="105"/>
      <c r="O178" s="117">
        <f t="shared" si="11"/>
        <v>0</v>
      </c>
      <c r="P178" s="92"/>
      <c r="Q178" s="105"/>
      <c r="R178" s="105"/>
      <c r="S178" s="51">
        <f t="shared" si="12"/>
        <v>0</v>
      </c>
      <c r="T178" s="78"/>
      <c r="U178" s="105"/>
      <c r="V178" s="79"/>
      <c r="W178" s="80">
        <f t="shared" si="13"/>
        <v>0</v>
      </c>
      <c r="X178" s="78"/>
      <c r="Y178" s="79"/>
      <c r="Z178" s="105"/>
      <c r="AA178" s="80">
        <f t="shared" si="14"/>
        <v>0</v>
      </c>
    </row>
    <row r="179" spans="2:27" ht="13.8" thickBot="1">
      <c r="B179" s="150"/>
      <c r="C179" s="157"/>
      <c r="D179" s="145"/>
      <c r="E179" s="147"/>
      <c r="F179" s="81" t="s">
        <v>358</v>
      </c>
      <c r="G179" s="82" t="s">
        <v>215</v>
      </c>
      <c r="H179" s="78"/>
      <c r="I179" s="79"/>
      <c r="J179" s="79"/>
      <c r="K179" s="80"/>
      <c r="L179" s="78"/>
      <c r="M179" s="105">
        <f t="shared" si="10"/>
        <v>0</v>
      </c>
      <c r="N179" s="105"/>
      <c r="O179" s="117">
        <f t="shared" si="11"/>
        <v>0</v>
      </c>
      <c r="P179" s="92"/>
      <c r="Q179" s="105"/>
      <c r="R179" s="105"/>
      <c r="S179" s="51">
        <f t="shared" si="12"/>
        <v>0</v>
      </c>
      <c r="T179" s="78"/>
      <c r="U179" s="105"/>
      <c r="V179" s="79"/>
      <c r="W179" s="80">
        <f t="shared" si="13"/>
        <v>0</v>
      </c>
      <c r="X179" s="78"/>
      <c r="Y179" s="79"/>
      <c r="Z179" s="105"/>
      <c r="AA179" s="80">
        <f t="shared" si="14"/>
        <v>0</v>
      </c>
    </row>
    <row r="180" spans="2:27">
      <c r="B180" s="148">
        <v>6</v>
      </c>
      <c r="C180" s="156" t="s">
        <v>32</v>
      </c>
      <c r="D180" s="144">
        <v>6.1</v>
      </c>
      <c r="E180" s="146" t="s">
        <v>37</v>
      </c>
      <c r="F180" s="27" t="s">
        <v>359</v>
      </c>
      <c r="G180" s="28" t="s">
        <v>360</v>
      </c>
      <c r="H180" s="78"/>
      <c r="I180" s="79"/>
      <c r="J180" s="79"/>
      <c r="K180" s="80"/>
      <c r="L180" s="78"/>
      <c r="M180" s="105">
        <f t="shared" si="10"/>
        <v>0</v>
      </c>
      <c r="N180" s="105"/>
      <c r="O180" s="117">
        <f t="shared" si="11"/>
        <v>0</v>
      </c>
      <c r="P180" s="92"/>
      <c r="Q180" s="105"/>
      <c r="R180" s="105"/>
      <c r="S180" s="51">
        <f t="shared" si="12"/>
        <v>0</v>
      </c>
      <c r="T180" s="78"/>
      <c r="U180" s="105"/>
      <c r="V180" s="79"/>
      <c r="W180" s="80">
        <f t="shared" si="13"/>
        <v>0</v>
      </c>
      <c r="X180" s="78"/>
      <c r="Y180" s="79"/>
      <c r="Z180" s="105"/>
      <c r="AA180" s="80">
        <f t="shared" si="14"/>
        <v>0</v>
      </c>
    </row>
    <row r="181" spans="2:27">
      <c r="B181" s="149"/>
      <c r="C181" s="152"/>
      <c r="D181" s="155"/>
      <c r="E181" s="154"/>
      <c r="F181" s="20" t="s">
        <v>361</v>
      </c>
      <c r="G181" s="21" t="s">
        <v>362</v>
      </c>
      <c r="H181" s="78"/>
      <c r="I181" s="79"/>
      <c r="J181" s="79"/>
      <c r="K181" s="80"/>
      <c r="L181" s="78"/>
      <c r="M181" s="105">
        <f t="shared" si="10"/>
        <v>0</v>
      </c>
      <c r="N181" s="105"/>
      <c r="O181" s="117">
        <f t="shared" si="11"/>
        <v>0</v>
      </c>
      <c r="P181" s="92"/>
      <c r="Q181" s="105"/>
      <c r="R181" s="105"/>
      <c r="S181" s="51">
        <f t="shared" si="12"/>
        <v>0</v>
      </c>
      <c r="T181" s="78"/>
      <c r="U181" s="105"/>
      <c r="V181" s="79"/>
      <c r="W181" s="80">
        <f t="shared" si="13"/>
        <v>0</v>
      </c>
      <c r="X181" s="78"/>
      <c r="Y181" s="79"/>
      <c r="Z181" s="105"/>
      <c r="AA181" s="80">
        <f t="shared" si="14"/>
        <v>0</v>
      </c>
    </row>
    <row r="182" spans="2:27" ht="13.8" thickBot="1">
      <c r="B182" s="149"/>
      <c r="C182" s="152"/>
      <c r="D182" s="145"/>
      <c r="E182" s="147"/>
      <c r="F182" s="81" t="s">
        <v>363</v>
      </c>
      <c r="G182" s="82" t="s">
        <v>364</v>
      </c>
      <c r="H182" s="78"/>
      <c r="I182" s="79"/>
      <c r="J182" s="79"/>
      <c r="K182" s="80"/>
      <c r="L182" s="78"/>
      <c r="M182" s="105">
        <f t="shared" si="10"/>
        <v>0</v>
      </c>
      <c r="N182" s="105"/>
      <c r="O182" s="117">
        <f t="shared" si="11"/>
        <v>0</v>
      </c>
      <c r="P182" s="92"/>
      <c r="Q182" s="105"/>
      <c r="R182" s="105"/>
      <c r="S182" s="51">
        <f t="shared" si="12"/>
        <v>0</v>
      </c>
      <c r="T182" s="78"/>
      <c r="U182" s="105"/>
      <c r="V182" s="79"/>
      <c r="W182" s="80">
        <f t="shared" si="13"/>
        <v>0</v>
      </c>
      <c r="X182" s="78"/>
      <c r="Y182" s="79"/>
      <c r="Z182" s="105"/>
      <c r="AA182" s="80">
        <f t="shared" si="14"/>
        <v>0</v>
      </c>
    </row>
    <row r="183" spans="2:27">
      <c r="B183" s="149"/>
      <c r="C183" s="152"/>
      <c r="D183" s="144">
        <v>6.2</v>
      </c>
      <c r="E183" s="146" t="s">
        <v>33</v>
      </c>
      <c r="F183" s="27" t="s">
        <v>96</v>
      </c>
      <c r="G183" s="28" t="s">
        <v>97</v>
      </c>
      <c r="H183" s="78"/>
      <c r="I183" s="79"/>
      <c r="J183" s="79"/>
      <c r="K183" s="80"/>
      <c r="L183" s="78"/>
      <c r="M183" s="105">
        <f t="shared" si="10"/>
        <v>0</v>
      </c>
      <c r="N183" s="105"/>
      <c r="O183" s="117">
        <f t="shared" si="11"/>
        <v>0</v>
      </c>
      <c r="P183" s="92"/>
      <c r="Q183" s="105"/>
      <c r="R183" s="105"/>
      <c r="S183" s="51">
        <f t="shared" si="12"/>
        <v>0</v>
      </c>
      <c r="T183" s="78"/>
      <c r="U183" s="105"/>
      <c r="V183" s="79"/>
      <c r="W183" s="80">
        <f t="shared" si="13"/>
        <v>0</v>
      </c>
      <c r="X183" s="78"/>
      <c r="Y183" s="79"/>
      <c r="Z183" s="105"/>
      <c r="AA183" s="80">
        <f t="shared" si="14"/>
        <v>0</v>
      </c>
    </row>
    <row r="184" spans="2:27">
      <c r="B184" s="149"/>
      <c r="C184" s="152"/>
      <c r="D184" s="155"/>
      <c r="E184" s="154"/>
      <c r="F184" s="20" t="s">
        <v>98</v>
      </c>
      <c r="G184" s="21" t="s">
        <v>99</v>
      </c>
      <c r="H184" s="78">
        <v>214</v>
      </c>
      <c r="I184" s="79">
        <v>12835</v>
      </c>
      <c r="J184" s="79">
        <f>H184/H11</f>
        <v>5.0579059324036869E-2</v>
      </c>
      <c r="K184" s="80">
        <f>H184*I184</f>
        <v>2746690</v>
      </c>
      <c r="L184" s="78"/>
      <c r="M184" s="116"/>
      <c r="N184" s="105">
        <v>5.0579059324036869E-2</v>
      </c>
      <c r="O184" s="117"/>
      <c r="P184" s="92"/>
      <c r="Q184" s="105"/>
      <c r="R184" s="105">
        <v>5.0579059324036869E-2</v>
      </c>
      <c r="S184" s="51"/>
      <c r="T184" s="78"/>
      <c r="U184" s="105"/>
      <c r="V184" s="79">
        <v>5.0579059324036869E-2</v>
      </c>
      <c r="W184" s="80">
        <f t="shared" si="13"/>
        <v>0</v>
      </c>
      <c r="X184" s="78"/>
      <c r="Y184" s="79"/>
      <c r="Z184" s="105">
        <v>5.0579059324036869E-2</v>
      </c>
      <c r="AA184" s="80"/>
    </row>
    <row r="185" spans="2:27">
      <c r="B185" s="149"/>
      <c r="C185" s="152"/>
      <c r="D185" s="155"/>
      <c r="E185" s="154"/>
      <c r="F185" s="20" t="s">
        <v>166</v>
      </c>
      <c r="G185" s="21" t="s">
        <v>167</v>
      </c>
      <c r="H185" s="78">
        <v>321</v>
      </c>
      <c r="I185" s="79">
        <v>12325</v>
      </c>
      <c r="J185" s="79">
        <f>H185/H11</f>
        <v>7.5868588986055308E-2</v>
      </c>
      <c r="K185" s="80">
        <f>H185*I185</f>
        <v>3956325</v>
      </c>
      <c r="L185" s="78">
        <v>337</v>
      </c>
      <c r="M185" s="116">
        <v>12695</v>
      </c>
      <c r="N185" s="105">
        <v>7.5868588986055308E-2</v>
      </c>
      <c r="O185" s="117">
        <f t="shared" si="11"/>
        <v>4278215</v>
      </c>
      <c r="P185" s="92">
        <f>R185*P11</f>
        <v>346.64358307728668</v>
      </c>
      <c r="Q185" s="105">
        <v>13076</v>
      </c>
      <c r="R185" s="105">
        <v>7.5868588986055308E-2</v>
      </c>
      <c r="S185" s="51">
        <f t="shared" si="12"/>
        <v>4532711.4923186004</v>
      </c>
      <c r="T185" s="78">
        <v>356</v>
      </c>
      <c r="U185" s="105">
        <v>13468</v>
      </c>
      <c r="V185" s="79">
        <v>7.5868588986055308E-2</v>
      </c>
      <c r="W185" s="80">
        <f t="shared" si="13"/>
        <v>4794608</v>
      </c>
      <c r="X185" s="78">
        <v>359</v>
      </c>
      <c r="Y185" s="79">
        <v>13872</v>
      </c>
      <c r="Z185" s="105">
        <v>7.5868588986055308E-2</v>
      </c>
      <c r="AA185" s="80">
        <f t="shared" si="14"/>
        <v>4980048</v>
      </c>
    </row>
    <row r="186" spans="2:27">
      <c r="B186" s="149"/>
      <c r="C186" s="152"/>
      <c r="D186" s="155"/>
      <c r="E186" s="154"/>
      <c r="F186" s="20" t="s">
        <v>168</v>
      </c>
      <c r="G186" s="21" t="s">
        <v>169</v>
      </c>
      <c r="H186" s="78"/>
      <c r="I186" s="79"/>
      <c r="J186" s="79"/>
      <c r="K186" s="80"/>
      <c r="L186" s="78"/>
      <c r="M186" s="105">
        <f t="shared" si="10"/>
        <v>0</v>
      </c>
      <c r="N186" s="105"/>
      <c r="O186" s="117">
        <f t="shared" si="11"/>
        <v>0</v>
      </c>
      <c r="P186" s="92"/>
      <c r="Q186" s="105"/>
      <c r="R186" s="105"/>
      <c r="S186" s="51">
        <f t="shared" si="12"/>
        <v>0</v>
      </c>
      <c r="T186" s="78"/>
      <c r="U186" s="105"/>
      <c r="V186" s="79"/>
      <c r="W186" s="80">
        <f t="shared" si="13"/>
        <v>0</v>
      </c>
      <c r="X186" s="78"/>
      <c r="Y186" s="79"/>
      <c r="Z186" s="105"/>
      <c r="AA186" s="80">
        <f t="shared" si="14"/>
        <v>0</v>
      </c>
    </row>
    <row r="187" spans="2:27" ht="13.8" thickBot="1">
      <c r="B187" s="149"/>
      <c r="C187" s="152"/>
      <c r="D187" s="145"/>
      <c r="E187" s="147"/>
      <c r="F187" s="81" t="s">
        <v>365</v>
      </c>
      <c r="G187" s="82" t="s">
        <v>366</v>
      </c>
      <c r="H187" s="78"/>
      <c r="I187" s="79"/>
      <c r="J187" s="79"/>
      <c r="K187" s="80"/>
      <c r="L187" s="78"/>
      <c r="M187" s="105">
        <f t="shared" si="10"/>
        <v>0</v>
      </c>
      <c r="N187" s="105"/>
      <c r="O187" s="117">
        <f t="shared" si="11"/>
        <v>0</v>
      </c>
      <c r="P187" s="92"/>
      <c r="Q187" s="105"/>
      <c r="R187" s="105"/>
      <c r="S187" s="51">
        <f t="shared" si="12"/>
        <v>0</v>
      </c>
      <c r="T187" s="78"/>
      <c r="U187" s="105"/>
      <c r="V187" s="79"/>
      <c r="W187" s="80">
        <f t="shared" si="13"/>
        <v>0</v>
      </c>
      <c r="X187" s="78"/>
      <c r="Y187" s="79"/>
      <c r="Z187" s="105"/>
      <c r="AA187" s="80">
        <f t="shared" si="14"/>
        <v>0</v>
      </c>
    </row>
    <row r="188" spans="2:27" ht="27" thickBot="1">
      <c r="B188" s="149"/>
      <c r="C188" s="152"/>
      <c r="D188" s="84">
        <v>6.3</v>
      </c>
      <c r="E188" s="85" t="s">
        <v>34</v>
      </c>
      <c r="F188" s="86">
        <v>715</v>
      </c>
      <c r="G188" s="95" t="s">
        <v>49</v>
      </c>
      <c r="H188" s="78"/>
      <c r="I188" s="79"/>
      <c r="J188" s="79"/>
      <c r="K188" s="80"/>
      <c r="L188" s="78"/>
      <c r="M188" s="105">
        <f t="shared" si="10"/>
        <v>0</v>
      </c>
      <c r="N188" s="105"/>
      <c r="O188" s="117">
        <f t="shared" si="11"/>
        <v>0</v>
      </c>
      <c r="P188" s="92"/>
      <c r="Q188" s="105"/>
      <c r="R188" s="105"/>
      <c r="S188" s="51">
        <f t="shared" si="12"/>
        <v>0</v>
      </c>
      <c r="T188" s="78"/>
      <c r="U188" s="105"/>
      <c r="V188" s="79"/>
      <c r="W188" s="80">
        <f t="shared" si="13"/>
        <v>0</v>
      </c>
      <c r="X188" s="78"/>
      <c r="Y188" s="79"/>
      <c r="Z188" s="105"/>
      <c r="AA188" s="80">
        <f t="shared" si="14"/>
        <v>0</v>
      </c>
    </row>
    <row r="189" spans="2:27" ht="13.8" thickBot="1">
      <c r="B189" s="149"/>
      <c r="C189" s="152"/>
      <c r="D189" s="84">
        <v>6.4</v>
      </c>
      <c r="E189" s="85" t="s">
        <v>35</v>
      </c>
      <c r="F189" s="86" t="s">
        <v>367</v>
      </c>
      <c r="G189" s="87" t="s">
        <v>368</v>
      </c>
      <c r="H189" s="78"/>
      <c r="I189" s="79"/>
      <c r="J189" s="79"/>
      <c r="K189" s="80"/>
      <c r="L189" s="78"/>
      <c r="M189" s="105">
        <f t="shared" si="10"/>
        <v>0</v>
      </c>
      <c r="N189" s="105"/>
      <c r="O189" s="117">
        <f t="shared" si="11"/>
        <v>0</v>
      </c>
      <c r="P189" s="92"/>
      <c r="Q189" s="105"/>
      <c r="R189" s="105"/>
      <c r="S189" s="51">
        <f t="shared" si="12"/>
        <v>0</v>
      </c>
      <c r="T189" s="78"/>
      <c r="U189" s="105"/>
      <c r="V189" s="79"/>
      <c r="W189" s="80">
        <f t="shared" si="13"/>
        <v>0</v>
      </c>
      <c r="X189" s="78"/>
      <c r="Y189" s="79"/>
      <c r="Z189" s="105"/>
      <c r="AA189" s="80">
        <f t="shared" si="14"/>
        <v>0</v>
      </c>
    </row>
    <row r="190" spans="2:27">
      <c r="B190" s="149"/>
      <c r="C190" s="152"/>
      <c r="D190" s="144">
        <v>6.5</v>
      </c>
      <c r="E190" s="146" t="s">
        <v>36</v>
      </c>
      <c r="F190" s="27" t="s">
        <v>369</v>
      </c>
      <c r="G190" s="28" t="s">
        <v>370</v>
      </c>
      <c r="H190" s="78"/>
      <c r="I190" s="79"/>
      <c r="J190" s="79"/>
      <c r="K190" s="80"/>
      <c r="L190" s="78"/>
      <c r="M190" s="105">
        <f t="shared" si="10"/>
        <v>0</v>
      </c>
      <c r="N190" s="105"/>
      <c r="O190" s="117">
        <f t="shared" si="11"/>
        <v>0</v>
      </c>
      <c r="P190" s="92"/>
      <c r="Q190" s="105"/>
      <c r="R190" s="105"/>
      <c r="S190" s="51">
        <f t="shared" si="12"/>
        <v>0</v>
      </c>
      <c r="T190" s="78"/>
      <c r="U190" s="105"/>
      <c r="V190" s="79"/>
      <c r="W190" s="80">
        <f t="shared" si="13"/>
        <v>0</v>
      </c>
      <c r="X190" s="78"/>
      <c r="Y190" s="79"/>
      <c r="Z190" s="105"/>
      <c r="AA190" s="80">
        <f t="shared" si="14"/>
        <v>0</v>
      </c>
    </row>
    <row r="191" spans="2:27" ht="13.8" thickBot="1">
      <c r="B191" s="149"/>
      <c r="C191" s="152"/>
      <c r="D191" s="145"/>
      <c r="E191" s="147"/>
      <c r="F191" s="81" t="s">
        <v>371</v>
      </c>
      <c r="G191" s="82" t="s">
        <v>372</v>
      </c>
      <c r="H191" s="78"/>
      <c r="I191" s="79"/>
      <c r="J191" s="79"/>
      <c r="K191" s="80"/>
      <c r="L191" s="78"/>
      <c r="M191" s="105">
        <f t="shared" si="10"/>
        <v>0</v>
      </c>
      <c r="N191" s="105"/>
      <c r="O191" s="117">
        <f t="shared" si="11"/>
        <v>0</v>
      </c>
      <c r="P191" s="92"/>
      <c r="Q191" s="105"/>
      <c r="R191" s="105"/>
      <c r="S191" s="51">
        <f t="shared" si="12"/>
        <v>0</v>
      </c>
      <c r="T191" s="78"/>
      <c r="U191" s="105"/>
      <c r="V191" s="79"/>
      <c r="W191" s="80">
        <f t="shared" si="13"/>
        <v>0</v>
      </c>
      <c r="X191" s="78"/>
      <c r="Y191" s="79"/>
      <c r="Z191" s="105"/>
      <c r="AA191" s="80">
        <f t="shared" si="14"/>
        <v>0</v>
      </c>
    </row>
    <row r="192" spans="2:27" ht="13.8" thickBot="1">
      <c r="B192" s="149"/>
      <c r="C192" s="152"/>
      <c r="D192" s="84">
        <v>6.6</v>
      </c>
      <c r="E192" s="85" t="s">
        <v>38</v>
      </c>
      <c r="F192" s="86" t="s">
        <v>373</v>
      </c>
      <c r="G192" s="87" t="s">
        <v>137</v>
      </c>
      <c r="H192" s="78"/>
      <c r="I192" s="79"/>
      <c r="J192" s="79"/>
      <c r="K192" s="80"/>
      <c r="L192" s="78"/>
      <c r="M192" s="105">
        <f t="shared" si="10"/>
        <v>0</v>
      </c>
      <c r="N192" s="105"/>
      <c r="O192" s="117">
        <f t="shared" si="11"/>
        <v>0</v>
      </c>
      <c r="P192" s="92"/>
      <c r="Q192" s="105"/>
      <c r="R192" s="105"/>
      <c r="S192" s="51">
        <f t="shared" si="12"/>
        <v>0</v>
      </c>
      <c r="T192" s="78"/>
      <c r="U192" s="105"/>
      <c r="V192" s="79"/>
      <c r="W192" s="80">
        <f t="shared" si="13"/>
        <v>0</v>
      </c>
      <c r="X192" s="78"/>
      <c r="Y192" s="79"/>
      <c r="Z192" s="105"/>
      <c r="AA192" s="80">
        <f t="shared" si="14"/>
        <v>0</v>
      </c>
    </row>
    <row r="193" spans="2:27" ht="13.8" thickBot="1">
      <c r="B193" s="149"/>
      <c r="C193" s="152"/>
      <c r="D193" s="84">
        <v>6.7</v>
      </c>
      <c r="E193" s="85" t="s">
        <v>39</v>
      </c>
      <c r="F193" s="86" t="s">
        <v>374</v>
      </c>
      <c r="G193" s="87" t="s">
        <v>375</v>
      </c>
      <c r="H193" s="78">
        <v>55733</v>
      </c>
      <c r="I193" s="79">
        <v>1265</v>
      </c>
      <c r="J193" s="79">
        <f>H193/H11</f>
        <v>13.172536043488536</v>
      </c>
      <c r="K193" s="80">
        <f>H193*I193</f>
        <v>70502245</v>
      </c>
      <c r="L193" s="78">
        <v>58512</v>
      </c>
      <c r="M193" s="116">
        <v>1303</v>
      </c>
      <c r="N193" s="105">
        <v>13.172536043488536</v>
      </c>
      <c r="O193" s="117">
        <f t="shared" si="11"/>
        <v>76241136</v>
      </c>
      <c r="P193" s="92">
        <f>R193*P11</f>
        <v>60185.317182699124</v>
      </c>
      <c r="Q193" s="105">
        <v>1342</v>
      </c>
      <c r="R193" s="105">
        <v>13.172536043488536</v>
      </c>
      <c r="S193" s="51">
        <f t="shared" si="12"/>
        <v>80768695.659182221</v>
      </c>
      <c r="T193" s="78">
        <v>61766</v>
      </c>
      <c r="U193" s="105">
        <v>1375</v>
      </c>
      <c r="V193" s="79">
        <v>13.172536043488536</v>
      </c>
      <c r="W193" s="80">
        <f t="shared" si="13"/>
        <v>84928250</v>
      </c>
      <c r="X193" s="78">
        <v>62385</v>
      </c>
      <c r="Y193" s="79">
        <v>1416</v>
      </c>
      <c r="Z193" s="105">
        <v>13.172536043488536</v>
      </c>
      <c r="AA193" s="80">
        <f t="shared" si="14"/>
        <v>88337160</v>
      </c>
    </row>
    <row r="194" spans="2:27" ht="27" thickBot="1">
      <c r="B194" s="150"/>
      <c r="C194" s="152"/>
      <c r="D194" s="101">
        <v>6.8</v>
      </c>
      <c r="E194" s="102" t="s">
        <v>40</v>
      </c>
      <c r="F194" s="103">
        <v>716</v>
      </c>
      <c r="G194" s="104" t="s">
        <v>49</v>
      </c>
      <c r="H194" s="78"/>
      <c r="I194" s="79"/>
      <c r="J194" s="79"/>
      <c r="K194" s="80"/>
      <c r="L194" s="78"/>
      <c r="M194" s="105">
        <f t="shared" si="10"/>
        <v>0</v>
      </c>
      <c r="N194" s="105"/>
      <c r="O194" s="117">
        <f t="shared" si="11"/>
        <v>0</v>
      </c>
      <c r="P194" s="92"/>
      <c r="Q194" s="105"/>
      <c r="R194" s="105"/>
      <c r="S194" s="51">
        <f t="shared" si="12"/>
        <v>0</v>
      </c>
      <c r="T194" s="78"/>
      <c r="U194" s="105"/>
      <c r="V194" s="79"/>
      <c r="W194" s="80">
        <f t="shared" si="13"/>
        <v>0</v>
      </c>
      <c r="X194" s="78"/>
      <c r="Y194" s="79"/>
      <c r="Z194" s="105"/>
      <c r="AA194" s="80">
        <f t="shared" si="14"/>
        <v>0</v>
      </c>
    </row>
    <row r="195" spans="2:27">
      <c r="B195" s="148">
        <v>7</v>
      </c>
      <c r="C195" s="151" t="s">
        <v>41</v>
      </c>
      <c r="D195" s="144">
        <v>7.2</v>
      </c>
      <c r="E195" s="146" t="s">
        <v>42</v>
      </c>
      <c r="F195" s="27">
        <v>907</v>
      </c>
      <c r="G195" s="96" t="s">
        <v>1</v>
      </c>
      <c r="H195" s="78"/>
      <c r="I195" s="79"/>
      <c r="J195" s="79"/>
      <c r="K195" s="80"/>
      <c r="L195" s="78"/>
      <c r="M195" s="105">
        <f t="shared" si="10"/>
        <v>0</v>
      </c>
      <c r="N195" s="105"/>
      <c r="O195" s="117">
        <f t="shared" si="11"/>
        <v>0</v>
      </c>
      <c r="P195" s="92"/>
      <c r="Q195" s="105"/>
      <c r="R195" s="105"/>
      <c r="S195" s="51">
        <f t="shared" si="12"/>
        <v>0</v>
      </c>
      <c r="T195" s="78"/>
      <c r="U195" s="105"/>
      <c r="V195" s="79"/>
      <c r="W195" s="80">
        <f t="shared" si="13"/>
        <v>0</v>
      </c>
      <c r="X195" s="78"/>
      <c r="Y195" s="79"/>
      <c r="Z195" s="105"/>
      <c r="AA195" s="80">
        <f t="shared" si="14"/>
        <v>0</v>
      </c>
    </row>
    <row r="196" spans="2:27" ht="13.8" thickBot="1">
      <c r="B196" s="149"/>
      <c r="C196" s="152"/>
      <c r="D196" s="145"/>
      <c r="E196" s="147"/>
      <c r="F196" s="81">
        <v>908</v>
      </c>
      <c r="G196" s="98" t="s">
        <v>2</v>
      </c>
      <c r="H196" s="78"/>
      <c r="I196" s="79"/>
      <c r="J196" s="79"/>
      <c r="K196" s="80"/>
      <c r="L196" s="78"/>
      <c r="M196" s="105">
        <f t="shared" si="10"/>
        <v>0</v>
      </c>
      <c r="N196" s="105"/>
      <c r="O196" s="117">
        <f t="shared" si="11"/>
        <v>0</v>
      </c>
      <c r="P196" s="92"/>
      <c r="Q196" s="105"/>
      <c r="R196" s="105"/>
      <c r="S196" s="51">
        <f t="shared" si="12"/>
        <v>0</v>
      </c>
      <c r="T196" s="78"/>
      <c r="U196" s="105"/>
      <c r="V196" s="79"/>
      <c r="W196" s="80">
        <f t="shared" si="13"/>
        <v>0</v>
      </c>
      <c r="X196" s="78"/>
      <c r="Y196" s="79"/>
      <c r="Z196" s="105"/>
      <c r="AA196" s="80">
        <f t="shared" si="14"/>
        <v>0</v>
      </c>
    </row>
    <row r="197" spans="2:27" ht="24" customHeight="1">
      <c r="B197" s="149"/>
      <c r="C197" s="152"/>
      <c r="D197" s="144">
        <v>7.1</v>
      </c>
      <c r="E197" s="154" t="s">
        <v>43</v>
      </c>
      <c r="F197" s="73" t="s">
        <v>376</v>
      </c>
      <c r="G197" s="74" t="s">
        <v>377</v>
      </c>
      <c r="H197" s="78">
        <v>61</v>
      </c>
      <c r="I197" s="79">
        <v>71527</v>
      </c>
      <c r="J197" s="79">
        <f>H197/H11</f>
        <v>1.4417395414795557E-2</v>
      </c>
      <c r="K197" s="80">
        <f>H197*I197</f>
        <v>4363147</v>
      </c>
      <c r="L197" s="78">
        <v>64</v>
      </c>
      <c r="M197" s="116">
        <v>71527</v>
      </c>
      <c r="N197" s="105">
        <v>1.4417395414795557E-2</v>
      </c>
      <c r="O197" s="117">
        <f t="shared" si="11"/>
        <v>4577728</v>
      </c>
      <c r="P197" s="92">
        <f>R197*P11</f>
        <v>65.873079650200893</v>
      </c>
      <c r="Q197" s="105">
        <v>73673</v>
      </c>
      <c r="R197" s="105">
        <v>1.4417395414795557E-2</v>
      </c>
      <c r="S197" s="51">
        <f t="shared" si="12"/>
        <v>4853067.3970692502</v>
      </c>
      <c r="T197" s="78">
        <v>68</v>
      </c>
      <c r="U197" s="105">
        <v>73673</v>
      </c>
      <c r="V197" s="79">
        <v>1.4417395414795557E-2</v>
      </c>
      <c r="W197" s="80">
        <f t="shared" si="13"/>
        <v>5009764</v>
      </c>
      <c r="X197" s="78">
        <v>68</v>
      </c>
      <c r="Y197" s="79">
        <v>73673</v>
      </c>
      <c r="Z197" s="105">
        <v>1.4417395414795557E-2</v>
      </c>
      <c r="AA197" s="80">
        <f t="shared" si="14"/>
        <v>5009764</v>
      </c>
    </row>
    <row r="198" spans="2:27" ht="29.25" customHeight="1" thickBot="1">
      <c r="B198" s="150"/>
      <c r="C198" s="153"/>
      <c r="D198" s="145"/>
      <c r="E198" s="147"/>
      <c r="F198" s="81" t="s">
        <v>378</v>
      </c>
      <c r="G198" s="82" t="s">
        <v>379</v>
      </c>
      <c r="H198" s="78"/>
      <c r="I198" s="79"/>
      <c r="J198" s="79"/>
      <c r="K198" s="80"/>
      <c r="L198" s="78"/>
      <c r="M198" s="105"/>
      <c r="N198" s="105"/>
      <c r="O198" s="117">
        <f t="shared" si="11"/>
        <v>0</v>
      </c>
      <c r="P198" s="78"/>
      <c r="Q198" s="105"/>
      <c r="R198" s="105"/>
      <c r="S198" s="80"/>
      <c r="T198" s="78"/>
      <c r="U198" s="79"/>
      <c r="V198" s="79"/>
      <c r="W198" s="80"/>
      <c r="X198" s="78"/>
      <c r="Y198" s="79"/>
      <c r="Z198" s="79"/>
      <c r="AA198" s="80"/>
    </row>
    <row r="199" spans="2:27" ht="15" thickBot="1">
      <c r="G199" s="88"/>
      <c r="H199" s="106"/>
      <c r="I199" s="107"/>
      <c r="J199" s="107"/>
      <c r="K199" s="108">
        <f>SUM(K14:K198)</f>
        <v>1425990358</v>
      </c>
      <c r="L199" s="106"/>
      <c r="M199" s="107"/>
      <c r="N199" s="107"/>
      <c r="O199" s="107">
        <f>SUM(O14:O198)</f>
        <v>1517462727.6301112</v>
      </c>
      <c r="P199" s="106"/>
      <c r="Q199" s="107"/>
      <c r="R199" s="107"/>
      <c r="S199" s="118">
        <f>SUM(S14:S198)</f>
        <v>1598796427.6804538</v>
      </c>
      <c r="T199" s="106"/>
      <c r="U199" s="107"/>
      <c r="V199" s="107"/>
      <c r="W199" s="80">
        <f>SUM(W14:W198)</f>
        <v>1657257833</v>
      </c>
      <c r="X199" s="106"/>
      <c r="Y199" s="107"/>
      <c r="Z199" s="107"/>
      <c r="AA199" s="108">
        <f>SUM(AA14:AA198)</f>
        <v>1707319693</v>
      </c>
    </row>
    <row r="200" spans="2:27" ht="14.4"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</row>
    <row r="202" spans="2:27">
      <c r="V202" s="112"/>
    </row>
  </sheetData>
  <mergeCells count="111"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B1:AA200"/>
  <sheetViews>
    <sheetView topLeftCell="E7" workbookViewId="0">
      <pane xSplit="3" topLeftCell="X1" activePane="topRight" state="frozen"/>
      <selection activeCell="E1" sqref="E1"/>
      <selection pane="topRight" activeCell="Y11" sqref="Y11:Z11"/>
    </sheetView>
  </sheetViews>
  <sheetFormatPr baseColWidth="10" defaultColWidth="11.44140625" defaultRowHeight="13.2"/>
  <cols>
    <col min="1" max="2" width="4.6640625" style="63" customWidth="1"/>
    <col min="3" max="3" width="35.5546875" style="63" customWidth="1"/>
    <col min="4" max="4" width="4.6640625" style="63" customWidth="1"/>
    <col min="5" max="5" width="28.6640625" style="63" customWidth="1"/>
    <col min="6" max="6" width="4.88671875" style="63" customWidth="1"/>
    <col min="7" max="7" width="36" style="63" customWidth="1"/>
    <col min="8" max="8" width="12.5546875" style="63" customWidth="1"/>
    <col min="9" max="9" width="15.6640625" style="63" customWidth="1"/>
    <col min="10" max="10" width="14.33203125" style="63" customWidth="1"/>
    <col min="11" max="11" width="12.5546875" style="63" customWidth="1"/>
    <col min="12" max="12" width="15.6640625" style="63" customWidth="1"/>
    <col min="13" max="13" width="12.5546875" style="63" customWidth="1"/>
    <col min="14" max="14" width="11.44140625" style="63" customWidth="1"/>
    <col min="15" max="15" width="12.33203125" style="63" customWidth="1"/>
    <col min="16" max="16" width="15.6640625" style="63" customWidth="1"/>
    <col min="17" max="17" width="13.88671875" style="63" customWidth="1"/>
    <col min="18" max="27" width="15.6640625" style="63" customWidth="1"/>
    <col min="28" max="33" width="15.5546875" style="63" customWidth="1"/>
    <col min="34" max="34" width="4.109375" style="63" customWidth="1"/>
    <col min="35" max="43" width="15.5546875" style="63" customWidth="1"/>
    <col min="44" max="44" width="4.109375" style="63" customWidth="1"/>
    <col min="45" max="53" width="15.5546875" style="63" customWidth="1"/>
    <col min="54" max="54" width="4.109375" style="63" customWidth="1"/>
    <col min="55" max="63" width="15.5546875" style="63" customWidth="1"/>
    <col min="64" max="64" width="4.109375" style="63" customWidth="1"/>
    <col min="65" max="73" width="15.5546875" style="63" customWidth="1"/>
    <col min="74" max="74" width="4.109375" style="63" customWidth="1"/>
    <col min="75" max="83" width="15.5546875" style="63" customWidth="1"/>
    <col min="84" max="16384" width="11.44140625" style="63"/>
  </cols>
  <sheetData>
    <row r="1" spans="2:27" ht="14.4">
      <c r="C1" s="64"/>
      <c r="D1" s="64"/>
      <c r="E1" s="64"/>
      <c r="F1" s="64"/>
      <c r="H1" s="65"/>
      <c r="I1" s="65"/>
      <c r="J1" s="65"/>
    </row>
    <row r="2" spans="2:27" ht="14.4">
      <c r="H2" s="65"/>
      <c r="I2" s="65"/>
      <c r="J2" s="65"/>
    </row>
    <row r="3" spans="2:27" ht="18">
      <c r="G3" s="66" t="s">
        <v>401</v>
      </c>
      <c r="H3" s="65"/>
      <c r="I3" s="65"/>
      <c r="J3" s="65"/>
    </row>
    <row r="4" spans="2:27" ht="13.8" thickBot="1"/>
    <row r="5" spans="2:27" ht="18.600000000000001" thickBot="1">
      <c r="C5" s="174" t="s">
        <v>394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6"/>
      <c r="V5" s="89"/>
      <c r="W5" s="89"/>
      <c r="X5" s="89"/>
      <c r="Y5" s="89"/>
      <c r="Z5" s="89"/>
      <c r="AA5" s="89"/>
    </row>
    <row r="6" spans="2:27" ht="15" thickBot="1">
      <c r="C6" s="65"/>
      <c r="D6" s="65"/>
      <c r="E6" s="65"/>
      <c r="F6" s="65"/>
      <c r="G6" s="65"/>
      <c r="H6" s="65"/>
    </row>
    <row r="7" spans="2:27" ht="13.8" thickBot="1">
      <c r="H7" s="177" t="s">
        <v>386</v>
      </c>
      <c r="I7" s="178"/>
      <c r="J7" s="178"/>
      <c r="K7" s="178"/>
      <c r="L7" s="177" t="s">
        <v>387</v>
      </c>
      <c r="M7" s="178"/>
      <c r="N7" s="178"/>
      <c r="O7" s="178"/>
      <c r="P7" s="177" t="s">
        <v>388</v>
      </c>
      <c r="Q7" s="178"/>
      <c r="R7" s="178"/>
      <c r="S7" s="178"/>
      <c r="T7" s="177" t="s">
        <v>389</v>
      </c>
      <c r="U7" s="178"/>
      <c r="V7" s="178"/>
      <c r="W7" s="178"/>
      <c r="X7" s="177" t="s">
        <v>390</v>
      </c>
      <c r="Y7" s="178"/>
      <c r="Z7" s="178"/>
      <c r="AA7" s="179"/>
    </row>
    <row r="8" spans="2:27" ht="13.8" thickBot="1">
      <c r="C8" s="214" t="s">
        <v>391</v>
      </c>
      <c r="D8" s="215"/>
      <c r="E8" s="216"/>
      <c r="F8" s="217"/>
      <c r="G8" s="218"/>
      <c r="H8" s="195" t="s">
        <v>393</v>
      </c>
      <c r="I8" s="196"/>
      <c r="J8" s="196"/>
      <c r="K8" s="197"/>
      <c r="L8" s="195" t="s">
        <v>393</v>
      </c>
      <c r="M8" s="196"/>
      <c r="N8" s="196"/>
      <c r="O8" s="197"/>
      <c r="P8" s="195" t="s">
        <v>393</v>
      </c>
      <c r="Q8" s="196"/>
      <c r="R8" s="196"/>
      <c r="S8" s="197"/>
      <c r="T8" s="195" t="s">
        <v>393</v>
      </c>
      <c r="U8" s="196"/>
      <c r="V8" s="196"/>
      <c r="W8" s="197"/>
      <c r="X8" s="195" t="s">
        <v>393</v>
      </c>
      <c r="Y8" s="196"/>
      <c r="Z8" s="196"/>
      <c r="AA8" s="197"/>
    </row>
    <row r="9" spans="2:27">
      <c r="C9" s="219"/>
      <c r="D9" s="220"/>
      <c r="E9" s="221"/>
      <c r="F9" s="222"/>
      <c r="G9" s="223"/>
      <c r="H9" s="172" t="s">
        <v>380</v>
      </c>
      <c r="I9" s="158" t="s">
        <v>381</v>
      </c>
      <c r="J9" s="158" t="s">
        <v>382</v>
      </c>
      <c r="K9" s="160" t="s">
        <v>51</v>
      </c>
      <c r="L9" s="172" t="s">
        <v>380</v>
      </c>
      <c r="M9" s="158" t="s">
        <v>381</v>
      </c>
      <c r="N9" s="158" t="s">
        <v>382</v>
      </c>
      <c r="O9" s="160" t="s">
        <v>51</v>
      </c>
      <c r="P9" s="172" t="s">
        <v>380</v>
      </c>
      <c r="Q9" s="158" t="s">
        <v>381</v>
      </c>
      <c r="R9" s="158" t="s">
        <v>382</v>
      </c>
      <c r="S9" s="160" t="s">
        <v>51</v>
      </c>
      <c r="T9" s="172" t="s">
        <v>380</v>
      </c>
      <c r="U9" s="158" t="s">
        <v>381</v>
      </c>
      <c r="V9" s="158" t="s">
        <v>382</v>
      </c>
      <c r="W9" s="160" t="s">
        <v>51</v>
      </c>
      <c r="X9" s="172" t="s">
        <v>380</v>
      </c>
      <c r="Y9" s="158" t="s">
        <v>381</v>
      </c>
      <c r="Z9" s="158" t="s">
        <v>382</v>
      </c>
      <c r="AA9" s="160" t="s">
        <v>51</v>
      </c>
    </row>
    <row r="10" spans="2:27" ht="13.8" thickBot="1">
      <c r="C10" s="219"/>
      <c r="D10" s="220"/>
      <c r="E10" s="221"/>
      <c r="F10" s="222"/>
      <c r="G10" s="223"/>
      <c r="H10" s="173"/>
      <c r="I10" s="159"/>
      <c r="J10" s="159"/>
      <c r="K10" s="161"/>
      <c r="L10" s="173"/>
      <c r="M10" s="159"/>
      <c r="N10" s="159"/>
      <c r="O10" s="161"/>
      <c r="P10" s="173"/>
      <c r="Q10" s="159"/>
      <c r="R10" s="159"/>
      <c r="S10" s="161"/>
      <c r="T10" s="173"/>
      <c r="U10" s="159"/>
      <c r="V10" s="159"/>
      <c r="W10" s="161"/>
      <c r="X10" s="173"/>
      <c r="Y10" s="159"/>
      <c r="Z10" s="159"/>
      <c r="AA10" s="161"/>
    </row>
    <row r="11" spans="2:27" ht="13.8" thickBot="1">
      <c r="C11" s="224"/>
      <c r="D11" s="225"/>
      <c r="E11" s="226"/>
      <c r="F11" s="227"/>
      <c r="G11" s="228"/>
      <c r="H11" s="91">
        <v>2608</v>
      </c>
      <c r="I11" s="68">
        <f>K199</f>
        <v>746400099</v>
      </c>
      <c r="J11" s="68">
        <f>I11/360*(360-110)</f>
        <v>518333402.08333337</v>
      </c>
      <c r="K11" s="69">
        <v>120</v>
      </c>
      <c r="L11" s="67">
        <v>2869</v>
      </c>
      <c r="M11" s="90">
        <f>O199</f>
        <v>843984563.40414119</v>
      </c>
      <c r="N11" s="90">
        <f>M11/360*(360-110)</f>
        <v>586100391.2528758</v>
      </c>
      <c r="O11" s="69">
        <v>110</v>
      </c>
      <c r="P11" s="67">
        <v>2940</v>
      </c>
      <c r="Q11" s="90">
        <f>S199</f>
        <v>885910086.71779144</v>
      </c>
      <c r="R11" s="68">
        <f>Q11/360*(360-110)</f>
        <v>615215337.99846637</v>
      </c>
      <c r="S11" s="69">
        <v>110</v>
      </c>
      <c r="T11" s="67">
        <v>3014</v>
      </c>
      <c r="U11" s="68">
        <f>W199</f>
        <v>932548820.5306747</v>
      </c>
      <c r="V11" s="90">
        <f>U11/360*(360-110)</f>
        <v>647603347.5907464</v>
      </c>
      <c r="W11" s="69">
        <v>110</v>
      </c>
      <c r="X11" s="91">
        <v>3089</v>
      </c>
      <c r="Y11" s="90">
        <f>AA199</f>
        <v>979194799.62934041</v>
      </c>
      <c r="Z11" s="90">
        <f>Y11/360*(360-110)</f>
        <v>679996388.63148642</v>
      </c>
      <c r="AA11" s="69">
        <v>110</v>
      </c>
    </row>
    <row r="12" spans="2:27" ht="14.4" thickBot="1">
      <c r="C12" s="167" t="s">
        <v>398</v>
      </c>
      <c r="D12" s="168"/>
      <c r="E12" s="169"/>
      <c r="F12" s="170"/>
      <c r="G12" s="171"/>
      <c r="H12" s="162" t="s">
        <v>392</v>
      </c>
      <c r="I12" s="158" t="s">
        <v>383</v>
      </c>
      <c r="J12" s="158" t="s">
        <v>384</v>
      </c>
      <c r="K12" s="160" t="s">
        <v>385</v>
      </c>
      <c r="L12" s="162" t="s">
        <v>392</v>
      </c>
      <c r="M12" s="158" t="s">
        <v>383</v>
      </c>
      <c r="N12" s="158" t="s">
        <v>384</v>
      </c>
      <c r="O12" s="160" t="s">
        <v>385</v>
      </c>
      <c r="P12" s="162" t="s">
        <v>392</v>
      </c>
      <c r="Q12" s="158" t="s">
        <v>383</v>
      </c>
      <c r="R12" s="158" t="s">
        <v>384</v>
      </c>
      <c r="S12" s="160" t="s">
        <v>385</v>
      </c>
      <c r="T12" s="162" t="s">
        <v>392</v>
      </c>
      <c r="U12" s="158" t="s">
        <v>383</v>
      </c>
      <c r="V12" s="158" t="s">
        <v>384</v>
      </c>
      <c r="W12" s="160" t="s">
        <v>385</v>
      </c>
      <c r="X12" s="162" t="s">
        <v>392</v>
      </c>
      <c r="Y12" s="158" t="s">
        <v>383</v>
      </c>
      <c r="Z12" s="158" t="s">
        <v>384</v>
      </c>
      <c r="AA12" s="160" t="s">
        <v>385</v>
      </c>
    </row>
    <row r="13" spans="2:27" ht="13.8" thickBot="1">
      <c r="C13" s="70" t="s">
        <v>50</v>
      </c>
      <c r="D13" s="70"/>
      <c r="E13" s="70" t="s">
        <v>8</v>
      </c>
      <c r="F13" s="71"/>
      <c r="G13" s="72" t="s">
        <v>0</v>
      </c>
      <c r="H13" s="163"/>
      <c r="I13" s="159"/>
      <c r="J13" s="159"/>
      <c r="K13" s="161"/>
      <c r="L13" s="163"/>
      <c r="M13" s="159"/>
      <c r="N13" s="159"/>
      <c r="O13" s="161"/>
      <c r="P13" s="163"/>
      <c r="Q13" s="159"/>
      <c r="R13" s="159"/>
      <c r="S13" s="161"/>
      <c r="T13" s="163"/>
      <c r="U13" s="159"/>
      <c r="V13" s="159"/>
      <c r="W13" s="161"/>
      <c r="X13" s="166"/>
      <c r="Y13" s="159"/>
      <c r="Z13" s="159"/>
      <c r="AA13" s="161"/>
    </row>
    <row r="14" spans="2:27">
      <c r="B14" s="202">
        <v>2</v>
      </c>
      <c r="C14" s="205" t="s">
        <v>7</v>
      </c>
      <c r="D14" s="198">
        <v>2.1</v>
      </c>
      <c r="E14" s="200" t="s">
        <v>9</v>
      </c>
      <c r="F14" s="73" t="s">
        <v>52</v>
      </c>
      <c r="G14" s="74" t="s">
        <v>53</v>
      </c>
      <c r="H14" s="75"/>
      <c r="I14" s="76"/>
      <c r="J14" s="76"/>
      <c r="K14" s="77"/>
      <c r="L14" s="75"/>
      <c r="M14" s="76"/>
      <c r="N14" s="76"/>
      <c r="O14" s="77"/>
      <c r="P14" s="75"/>
      <c r="Q14" s="76"/>
      <c r="R14" s="76"/>
      <c r="S14" s="77"/>
      <c r="T14" s="75"/>
      <c r="U14" s="76"/>
      <c r="V14" s="76"/>
      <c r="W14" s="77"/>
      <c r="X14" s="75"/>
      <c r="Y14" s="76"/>
      <c r="Z14" s="76"/>
      <c r="AA14" s="77"/>
    </row>
    <row r="15" spans="2:27" ht="13.8" thickBot="1">
      <c r="B15" s="203"/>
      <c r="C15" s="206"/>
      <c r="D15" s="209"/>
      <c r="E15" s="208"/>
      <c r="F15" s="20" t="s">
        <v>54</v>
      </c>
      <c r="G15" s="21" t="s">
        <v>55</v>
      </c>
      <c r="H15" s="78">
        <v>274</v>
      </c>
      <c r="I15" s="79">
        <v>26250</v>
      </c>
      <c r="J15" s="105">
        <f>H15/H11</f>
        <v>0.10506134969325154</v>
      </c>
      <c r="K15" s="80">
        <f>H15*I15</f>
        <v>7192500</v>
      </c>
      <c r="L15" s="92">
        <f>N15*L11</f>
        <v>301.42101226993867</v>
      </c>
      <c r="M15" s="79">
        <v>27038</v>
      </c>
      <c r="N15" s="105">
        <v>0.10506134969325154</v>
      </c>
      <c r="O15" s="51">
        <f>L15*M15</f>
        <v>8149821.3297546022</v>
      </c>
      <c r="P15" s="92">
        <f>R15*P11</f>
        <v>308.88036809815952</v>
      </c>
      <c r="Q15" s="93">
        <v>27849</v>
      </c>
      <c r="R15" s="105">
        <v>0.10506134969325154</v>
      </c>
      <c r="S15" s="51">
        <f>P15*Q15</f>
        <v>8602009.3711656444</v>
      </c>
      <c r="T15" s="92">
        <f>T11*V15</f>
        <v>316.65490797546016</v>
      </c>
      <c r="U15" s="79">
        <v>28684</v>
      </c>
      <c r="V15" s="105">
        <v>0.10506134969325154</v>
      </c>
      <c r="W15" s="51">
        <f>T15*U15</f>
        <v>9082929.3803680986</v>
      </c>
      <c r="X15" s="92">
        <f>Z15*X11</f>
        <v>324.53450920245399</v>
      </c>
      <c r="Y15" s="94">
        <v>29544.52</v>
      </c>
      <c r="Z15" s="105">
        <v>0.10506134969325154</v>
      </c>
      <c r="AA15" s="51">
        <f>X15*Y15</f>
        <v>9588216.2978220861</v>
      </c>
    </row>
    <row r="16" spans="2:27" s="1" customFormat="1" hidden="1">
      <c r="B16" s="203"/>
      <c r="C16" s="206"/>
      <c r="D16" s="209"/>
      <c r="E16" s="208"/>
      <c r="F16" s="8" t="s">
        <v>56</v>
      </c>
      <c r="G16" s="9" t="s">
        <v>57</v>
      </c>
      <c r="H16" s="6"/>
      <c r="I16" s="5"/>
      <c r="J16" s="7"/>
      <c r="K16" s="4"/>
      <c r="L16" s="44"/>
      <c r="M16" s="5"/>
      <c r="N16" s="7"/>
      <c r="O16" s="43">
        <f t="shared" ref="O16:O79" si="0">L16*M16</f>
        <v>0</v>
      </c>
      <c r="P16" s="44"/>
      <c r="Q16" s="7"/>
      <c r="R16" s="7"/>
      <c r="S16" s="43">
        <f t="shared" ref="S16:S79" si="1">P16*Q16</f>
        <v>0</v>
      </c>
      <c r="T16" s="44"/>
      <c r="U16" s="5"/>
      <c r="V16" s="7"/>
      <c r="W16" s="43">
        <f t="shared" ref="W16:W79" si="2">T16*U16</f>
        <v>0</v>
      </c>
      <c r="X16" s="44"/>
      <c r="Y16" s="46">
        <v>0</v>
      </c>
      <c r="Z16" s="7"/>
      <c r="AA16" s="43">
        <f t="shared" ref="AA16:AA79" si="3">X16*Y16</f>
        <v>0</v>
      </c>
    </row>
    <row r="17" spans="2:27" s="1" customFormat="1" hidden="1">
      <c r="B17" s="203"/>
      <c r="C17" s="206"/>
      <c r="D17" s="209"/>
      <c r="E17" s="208"/>
      <c r="F17" s="8" t="s">
        <v>58</v>
      </c>
      <c r="G17" s="9" t="s">
        <v>59</v>
      </c>
      <c r="H17" s="6"/>
      <c r="I17" s="5"/>
      <c r="J17" s="7"/>
      <c r="K17" s="4"/>
      <c r="L17" s="44"/>
      <c r="M17" s="5"/>
      <c r="N17" s="7"/>
      <c r="O17" s="43">
        <f t="shared" si="0"/>
        <v>0</v>
      </c>
      <c r="P17" s="44"/>
      <c r="Q17" s="7"/>
      <c r="R17" s="7"/>
      <c r="S17" s="43">
        <f t="shared" si="1"/>
        <v>0</v>
      </c>
      <c r="T17" s="44"/>
      <c r="U17" s="5"/>
      <c r="V17" s="7"/>
      <c r="W17" s="43">
        <f t="shared" si="2"/>
        <v>0</v>
      </c>
      <c r="X17" s="44"/>
      <c r="Y17" s="46">
        <v>0</v>
      </c>
      <c r="Z17" s="7"/>
      <c r="AA17" s="43">
        <f t="shared" si="3"/>
        <v>0</v>
      </c>
    </row>
    <row r="18" spans="2:27" s="1" customFormat="1" ht="13.8" hidden="1" thickBot="1">
      <c r="B18" s="203"/>
      <c r="C18" s="206"/>
      <c r="D18" s="199"/>
      <c r="E18" s="212"/>
      <c r="F18" s="15" t="s">
        <v>60</v>
      </c>
      <c r="G18" s="16" t="s">
        <v>61</v>
      </c>
      <c r="H18" s="6"/>
      <c r="I18" s="5"/>
      <c r="J18" s="7"/>
      <c r="K18" s="4"/>
      <c r="L18" s="44"/>
      <c r="M18" s="5"/>
      <c r="N18" s="7"/>
      <c r="O18" s="43">
        <f t="shared" si="0"/>
        <v>0</v>
      </c>
      <c r="P18" s="44"/>
      <c r="Q18" s="7"/>
      <c r="R18" s="7"/>
      <c r="S18" s="43">
        <f t="shared" si="1"/>
        <v>0</v>
      </c>
      <c r="T18" s="44"/>
      <c r="U18" s="5"/>
      <c r="V18" s="7"/>
      <c r="W18" s="43">
        <f t="shared" si="2"/>
        <v>0</v>
      </c>
      <c r="X18" s="44"/>
      <c r="Y18" s="46">
        <v>0</v>
      </c>
      <c r="Z18" s="7"/>
      <c r="AA18" s="43">
        <f t="shared" si="3"/>
        <v>0</v>
      </c>
    </row>
    <row r="19" spans="2:27">
      <c r="B19" s="203"/>
      <c r="C19" s="206"/>
      <c r="D19" s="198">
        <v>2.2000000000000002</v>
      </c>
      <c r="E19" s="213" t="s">
        <v>10</v>
      </c>
      <c r="F19" s="73"/>
      <c r="G19" s="74" t="s">
        <v>44</v>
      </c>
      <c r="H19" s="78">
        <v>105</v>
      </c>
      <c r="I19" s="79">
        <v>38920</v>
      </c>
      <c r="J19" s="105">
        <f>H19/H11</f>
        <v>4.0260736196319015E-2</v>
      </c>
      <c r="K19" s="80">
        <f>H19*I19</f>
        <v>4086600</v>
      </c>
      <c r="L19" s="92">
        <f>N19*L11</f>
        <v>115.50805214723925</v>
      </c>
      <c r="M19" s="79">
        <v>40088</v>
      </c>
      <c r="N19" s="105">
        <v>4.0260736196319015E-2</v>
      </c>
      <c r="O19" s="51">
        <f t="shared" si="0"/>
        <v>4630486.7944785273</v>
      </c>
      <c r="P19" s="92">
        <f>R19*P11</f>
        <v>118.3665644171779</v>
      </c>
      <c r="Q19" s="105">
        <v>41291</v>
      </c>
      <c r="R19" s="105">
        <v>4.0260736196319015E-2</v>
      </c>
      <c r="S19" s="51">
        <f t="shared" si="1"/>
        <v>4887473.8113496928</v>
      </c>
      <c r="T19" s="92">
        <f>V19*T11</f>
        <v>121.3458588957055</v>
      </c>
      <c r="U19" s="79">
        <v>42530</v>
      </c>
      <c r="V19" s="105">
        <v>4.0260736196319015E-2</v>
      </c>
      <c r="W19" s="51">
        <f t="shared" si="2"/>
        <v>5160839.3788343547</v>
      </c>
      <c r="X19" s="92">
        <f>Z19*X11</f>
        <v>124.36541411042944</v>
      </c>
      <c r="Y19" s="94">
        <v>43805.9</v>
      </c>
      <c r="Z19" s="105">
        <v>4.0260736196319015E-2</v>
      </c>
      <c r="AA19" s="51">
        <f t="shared" si="3"/>
        <v>5447938.8939800616</v>
      </c>
    </row>
    <row r="20" spans="2:27" s="1" customFormat="1" hidden="1">
      <c r="B20" s="203"/>
      <c r="C20" s="206"/>
      <c r="D20" s="209"/>
      <c r="E20" s="208"/>
      <c r="F20" s="8" t="s">
        <v>62</v>
      </c>
      <c r="G20" s="9" t="s">
        <v>63</v>
      </c>
      <c r="H20" s="6"/>
      <c r="I20" s="5"/>
      <c r="J20" s="7"/>
      <c r="K20" s="4"/>
      <c r="L20" s="44"/>
      <c r="M20" s="5"/>
      <c r="N20" s="7"/>
      <c r="O20" s="43">
        <f t="shared" si="0"/>
        <v>0</v>
      </c>
      <c r="P20" s="44"/>
      <c r="Q20" s="7"/>
      <c r="R20" s="7"/>
      <c r="S20" s="43">
        <f t="shared" si="1"/>
        <v>0</v>
      </c>
      <c r="T20" s="44"/>
      <c r="U20" s="5"/>
      <c r="V20" s="7"/>
      <c r="W20" s="43">
        <f t="shared" si="2"/>
        <v>0</v>
      </c>
      <c r="X20" s="44"/>
      <c r="Y20" s="46">
        <v>0</v>
      </c>
      <c r="Z20" s="7"/>
      <c r="AA20" s="43">
        <f t="shared" si="3"/>
        <v>0</v>
      </c>
    </row>
    <row r="21" spans="2:27" s="1" customFormat="1" ht="13.8" hidden="1" thickBot="1">
      <c r="B21" s="204"/>
      <c r="C21" s="207"/>
      <c r="D21" s="199"/>
      <c r="E21" s="201"/>
      <c r="F21" s="15" t="s">
        <v>64</v>
      </c>
      <c r="G21" s="16" t="s">
        <v>65</v>
      </c>
      <c r="H21" s="6"/>
      <c r="I21" s="5"/>
      <c r="J21" s="7"/>
      <c r="K21" s="4"/>
      <c r="L21" s="44"/>
      <c r="M21" s="5"/>
      <c r="N21" s="7"/>
      <c r="O21" s="43">
        <f t="shared" si="0"/>
        <v>0</v>
      </c>
      <c r="P21" s="44"/>
      <c r="Q21" s="7"/>
      <c r="R21" s="7"/>
      <c r="S21" s="43">
        <f t="shared" si="1"/>
        <v>0</v>
      </c>
      <c r="T21" s="44"/>
      <c r="U21" s="5"/>
      <c r="V21" s="7"/>
      <c r="W21" s="43">
        <f t="shared" si="2"/>
        <v>0</v>
      </c>
      <c r="X21" s="44"/>
      <c r="Y21" s="46">
        <v>0</v>
      </c>
      <c r="Z21" s="7"/>
      <c r="AA21" s="43">
        <f t="shared" si="3"/>
        <v>0</v>
      </c>
    </row>
    <row r="22" spans="2:27" s="1" customFormat="1" hidden="1">
      <c r="B22" s="202">
        <v>1</v>
      </c>
      <c r="C22" s="206" t="s">
        <v>11</v>
      </c>
      <c r="D22" s="198">
        <v>1.2</v>
      </c>
      <c r="E22" s="200" t="s">
        <v>15</v>
      </c>
      <c r="F22" s="13" t="s">
        <v>66</v>
      </c>
      <c r="G22" s="14" t="s">
        <v>67</v>
      </c>
      <c r="H22" s="6"/>
      <c r="I22" s="5"/>
      <c r="J22" s="7"/>
      <c r="K22" s="4"/>
      <c r="L22" s="44"/>
      <c r="M22" s="5"/>
      <c r="N22" s="7"/>
      <c r="O22" s="43">
        <f t="shared" si="0"/>
        <v>0</v>
      </c>
      <c r="P22" s="44"/>
      <c r="Q22" s="7"/>
      <c r="R22" s="7"/>
      <c r="S22" s="43">
        <f t="shared" si="1"/>
        <v>0</v>
      </c>
      <c r="T22" s="44"/>
      <c r="U22" s="5"/>
      <c r="V22" s="7"/>
      <c r="W22" s="43">
        <f t="shared" si="2"/>
        <v>0</v>
      </c>
      <c r="X22" s="44"/>
      <c r="Y22" s="46">
        <v>0</v>
      </c>
      <c r="Z22" s="7"/>
      <c r="AA22" s="43">
        <f t="shared" si="3"/>
        <v>0</v>
      </c>
    </row>
    <row r="23" spans="2:27" s="1" customFormat="1" hidden="1">
      <c r="B23" s="203"/>
      <c r="C23" s="206"/>
      <c r="D23" s="209"/>
      <c r="E23" s="208"/>
      <c r="F23" s="8" t="s">
        <v>68</v>
      </c>
      <c r="G23" s="9" t="s">
        <v>69</v>
      </c>
      <c r="H23" s="6"/>
      <c r="I23" s="5"/>
      <c r="J23" s="7"/>
      <c r="K23" s="4"/>
      <c r="L23" s="44"/>
      <c r="M23" s="5"/>
      <c r="N23" s="7"/>
      <c r="O23" s="43">
        <f t="shared" si="0"/>
        <v>0</v>
      </c>
      <c r="P23" s="44"/>
      <c r="Q23" s="7"/>
      <c r="R23" s="7"/>
      <c r="S23" s="43">
        <f t="shared" si="1"/>
        <v>0</v>
      </c>
      <c r="T23" s="44"/>
      <c r="U23" s="5"/>
      <c r="V23" s="7"/>
      <c r="W23" s="43">
        <f t="shared" si="2"/>
        <v>0</v>
      </c>
      <c r="X23" s="44"/>
      <c r="Y23" s="46">
        <v>0</v>
      </c>
      <c r="Z23" s="7"/>
      <c r="AA23" s="43">
        <f t="shared" si="3"/>
        <v>0</v>
      </c>
    </row>
    <row r="24" spans="2:27" s="1" customFormat="1" hidden="1">
      <c r="B24" s="203"/>
      <c r="C24" s="206"/>
      <c r="D24" s="209"/>
      <c r="E24" s="208"/>
      <c r="F24" s="8" t="s">
        <v>70</v>
      </c>
      <c r="G24" s="9" t="s">
        <v>71</v>
      </c>
      <c r="H24" s="6"/>
      <c r="I24" s="5"/>
      <c r="J24" s="7"/>
      <c r="K24" s="4"/>
      <c r="L24" s="44"/>
      <c r="M24" s="5"/>
      <c r="N24" s="7"/>
      <c r="O24" s="43">
        <f t="shared" si="0"/>
        <v>0</v>
      </c>
      <c r="P24" s="44"/>
      <c r="Q24" s="7"/>
      <c r="R24" s="7"/>
      <c r="S24" s="43">
        <f t="shared" si="1"/>
        <v>0</v>
      </c>
      <c r="T24" s="44"/>
      <c r="U24" s="5"/>
      <c r="V24" s="7"/>
      <c r="W24" s="43">
        <f t="shared" si="2"/>
        <v>0</v>
      </c>
      <c r="X24" s="44"/>
      <c r="Y24" s="46">
        <v>0</v>
      </c>
      <c r="Z24" s="7"/>
      <c r="AA24" s="43">
        <f t="shared" si="3"/>
        <v>0</v>
      </c>
    </row>
    <row r="25" spans="2:27" s="1" customFormat="1" ht="13.8" hidden="1" thickBot="1">
      <c r="B25" s="203"/>
      <c r="C25" s="206"/>
      <c r="D25" s="199"/>
      <c r="E25" s="201"/>
      <c r="F25" s="15" t="s">
        <v>72</v>
      </c>
      <c r="G25" s="16" t="s">
        <v>73</v>
      </c>
      <c r="H25" s="6"/>
      <c r="I25" s="5"/>
      <c r="J25" s="7"/>
      <c r="K25" s="4"/>
      <c r="L25" s="44"/>
      <c r="M25" s="5"/>
      <c r="N25" s="7"/>
      <c r="O25" s="43">
        <f t="shared" si="0"/>
        <v>0</v>
      </c>
      <c r="P25" s="44"/>
      <c r="Q25" s="7"/>
      <c r="R25" s="7"/>
      <c r="S25" s="43">
        <f t="shared" si="1"/>
        <v>0</v>
      </c>
      <c r="T25" s="44"/>
      <c r="U25" s="5"/>
      <c r="V25" s="7"/>
      <c r="W25" s="43">
        <f t="shared" si="2"/>
        <v>0</v>
      </c>
      <c r="X25" s="44"/>
      <c r="Y25" s="46">
        <v>0</v>
      </c>
      <c r="Z25" s="7"/>
      <c r="AA25" s="43">
        <f t="shared" si="3"/>
        <v>0</v>
      </c>
    </row>
    <row r="26" spans="2:27" s="1" customFormat="1" ht="13.8" hidden="1" thickBot="1">
      <c r="B26" s="203"/>
      <c r="C26" s="206"/>
      <c r="D26" s="25">
        <v>1.5</v>
      </c>
      <c r="E26" s="26" t="s">
        <v>16</v>
      </c>
      <c r="F26" s="22">
        <v>906</v>
      </c>
      <c r="G26" s="23" t="s">
        <v>49</v>
      </c>
      <c r="H26" s="6"/>
      <c r="I26" s="5"/>
      <c r="J26" s="7"/>
      <c r="K26" s="4"/>
      <c r="L26" s="44"/>
      <c r="M26" s="5"/>
      <c r="N26" s="7"/>
      <c r="O26" s="43">
        <f t="shared" si="0"/>
        <v>0</v>
      </c>
      <c r="P26" s="44"/>
      <c r="Q26" s="7"/>
      <c r="R26" s="7"/>
      <c r="S26" s="43">
        <f t="shared" si="1"/>
        <v>0</v>
      </c>
      <c r="T26" s="44"/>
      <c r="U26" s="5"/>
      <c r="V26" s="7"/>
      <c r="W26" s="43">
        <f t="shared" si="2"/>
        <v>0</v>
      </c>
      <c r="X26" s="44"/>
      <c r="Y26" s="46">
        <v>0</v>
      </c>
      <c r="Z26" s="7"/>
      <c r="AA26" s="43">
        <f t="shared" si="3"/>
        <v>0</v>
      </c>
    </row>
    <row r="27" spans="2:27" s="1" customFormat="1" hidden="1">
      <c r="B27" s="203"/>
      <c r="C27" s="206"/>
      <c r="D27" s="198">
        <v>1.4</v>
      </c>
      <c r="E27" s="200" t="s">
        <v>14</v>
      </c>
      <c r="F27" s="13">
        <v>334</v>
      </c>
      <c r="G27" s="19" t="s">
        <v>3</v>
      </c>
      <c r="H27" s="6"/>
      <c r="I27" s="5"/>
      <c r="J27" s="7"/>
      <c r="K27" s="4"/>
      <c r="L27" s="44"/>
      <c r="M27" s="5"/>
      <c r="N27" s="7"/>
      <c r="O27" s="43">
        <f t="shared" si="0"/>
        <v>0</v>
      </c>
      <c r="P27" s="44"/>
      <c r="Q27" s="7"/>
      <c r="R27" s="7"/>
      <c r="S27" s="43">
        <f t="shared" si="1"/>
        <v>0</v>
      </c>
      <c r="T27" s="44"/>
      <c r="U27" s="5"/>
      <c r="V27" s="7"/>
      <c r="W27" s="43">
        <f t="shared" si="2"/>
        <v>0</v>
      </c>
      <c r="X27" s="44"/>
      <c r="Y27" s="46">
        <v>0</v>
      </c>
      <c r="Z27" s="7"/>
      <c r="AA27" s="43">
        <f t="shared" si="3"/>
        <v>0</v>
      </c>
    </row>
    <row r="28" spans="2:27" s="1" customFormat="1" hidden="1">
      <c r="B28" s="203"/>
      <c r="C28" s="206"/>
      <c r="D28" s="209"/>
      <c r="E28" s="208"/>
      <c r="F28" s="8">
        <v>909</v>
      </c>
      <c r="G28" s="10" t="s">
        <v>4</v>
      </c>
      <c r="H28" s="6"/>
      <c r="I28" s="5"/>
      <c r="J28" s="7"/>
      <c r="K28" s="4"/>
      <c r="L28" s="44"/>
      <c r="M28" s="5"/>
      <c r="N28" s="7"/>
      <c r="O28" s="43">
        <f t="shared" si="0"/>
        <v>0</v>
      </c>
      <c r="P28" s="44"/>
      <c r="Q28" s="7"/>
      <c r="R28" s="7"/>
      <c r="S28" s="43">
        <f t="shared" si="1"/>
        <v>0</v>
      </c>
      <c r="T28" s="44"/>
      <c r="U28" s="5"/>
      <c r="V28" s="7"/>
      <c r="W28" s="43">
        <f t="shared" si="2"/>
        <v>0</v>
      </c>
      <c r="X28" s="44"/>
      <c r="Y28" s="46">
        <v>0</v>
      </c>
      <c r="Z28" s="7"/>
      <c r="AA28" s="43">
        <f t="shared" si="3"/>
        <v>0</v>
      </c>
    </row>
    <row r="29" spans="2:27" s="1" customFormat="1" hidden="1">
      <c r="B29" s="203"/>
      <c r="C29" s="206"/>
      <c r="D29" s="209"/>
      <c r="E29" s="208"/>
      <c r="F29" s="8">
        <v>910</v>
      </c>
      <c r="G29" s="10" t="s">
        <v>45</v>
      </c>
      <c r="H29" s="6"/>
      <c r="I29" s="5"/>
      <c r="J29" s="7"/>
      <c r="K29" s="4"/>
      <c r="L29" s="44"/>
      <c r="M29" s="5"/>
      <c r="N29" s="7"/>
      <c r="O29" s="43">
        <f t="shared" si="0"/>
        <v>0</v>
      </c>
      <c r="P29" s="44"/>
      <c r="Q29" s="7"/>
      <c r="R29" s="7"/>
      <c r="S29" s="43">
        <f t="shared" si="1"/>
        <v>0</v>
      </c>
      <c r="T29" s="44"/>
      <c r="U29" s="5"/>
      <c r="V29" s="7"/>
      <c r="W29" s="43">
        <f t="shared" si="2"/>
        <v>0</v>
      </c>
      <c r="X29" s="44"/>
      <c r="Y29" s="46">
        <v>0</v>
      </c>
      <c r="Z29" s="7"/>
      <c r="AA29" s="43">
        <f t="shared" si="3"/>
        <v>0</v>
      </c>
    </row>
    <row r="30" spans="2:27" s="1" customFormat="1" ht="13.8" hidden="1" thickBot="1">
      <c r="B30" s="203"/>
      <c r="C30" s="206"/>
      <c r="D30" s="199"/>
      <c r="E30" s="201"/>
      <c r="F30" s="15">
        <v>911</v>
      </c>
      <c r="G30" s="24" t="s">
        <v>5</v>
      </c>
      <c r="H30" s="6"/>
      <c r="I30" s="5"/>
      <c r="J30" s="7"/>
      <c r="K30" s="4"/>
      <c r="L30" s="44"/>
      <c r="M30" s="5"/>
      <c r="N30" s="7"/>
      <c r="O30" s="43">
        <f t="shared" si="0"/>
        <v>0</v>
      </c>
      <c r="P30" s="44"/>
      <c r="Q30" s="7"/>
      <c r="R30" s="7"/>
      <c r="S30" s="43">
        <f t="shared" si="1"/>
        <v>0</v>
      </c>
      <c r="T30" s="44"/>
      <c r="U30" s="5"/>
      <c r="V30" s="7"/>
      <c r="W30" s="43">
        <f t="shared" si="2"/>
        <v>0</v>
      </c>
      <c r="X30" s="44"/>
      <c r="Y30" s="46">
        <v>0</v>
      </c>
      <c r="Z30" s="7"/>
      <c r="AA30" s="43">
        <f t="shared" si="3"/>
        <v>0</v>
      </c>
    </row>
    <row r="31" spans="2:27" s="1" customFormat="1" ht="27" hidden="1" thickBot="1">
      <c r="B31" s="203"/>
      <c r="C31" s="206"/>
      <c r="D31" s="25">
        <v>1.1000000000000001</v>
      </c>
      <c r="E31" s="26" t="s">
        <v>12</v>
      </c>
      <c r="F31" s="22">
        <v>328</v>
      </c>
      <c r="G31" s="23" t="s">
        <v>46</v>
      </c>
      <c r="H31" s="6"/>
      <c r="I31" s="5"/>
      <c r="J31" s="7"/>
      <c r="K31" s="4"/>
      <c r="L31" s="44"/>
      <c r="M31" s="5"/>
      <c r="N31" s="7"/>
      <c r="O31" s="43">
        <f t="shared" si="0"/>
        <v>0</v>
      </c>
      <c r="P31" s="44"/>
      <c r="Q31" s="7"/>
      <c r="R31" s="7"/>
      <c r="S31" s="43">
        <f t="shared" si="1"/>
        <v>0</v>
      </c>
      <c r="T31" s="44"/>
      <c r="U31" s="5"/>
      <c r="V31" s="7"/>
      <c r="W31" s="43">
        <f t="shared" si="2"/>
        <v>0</v>
      </c>
      <c r="X31" s="44"/>
      <c r="Y31" s="46">
        <v>0</v>
      </c>
      <c r="Z31" s="7"/>
      <c r="AA31" s="43">
        <f t="shared" si="3"/>
        <v>0</v>
      </c>
    </row>
    <row r="32" spans="2:27" s="1" customFormat="1" hidden="1">
      <c r="B32" s="203"/>
      <c r="C32" s="206"/>
      <c r="D32" s="198">
        <v>1.3</v>
      </c>
      <c r="E32" s="200" t="s">
        <v>13</v>
      </c>
      <c r="F32" s="13" t="s">
        <v>74</v>
      </c>
      <c r="G32" s="14" t="s">
        <v>75</v>
      </c>
      <c r="H32" s="6"/>
      <c r="I32" s="5"/>
      <c r="J32" s="7"/>
      <c r="K32" s="4"/>
      <c r="L32" s="44"/>
      <c r="M32" s="5"/>
      <c r="N32" s="7"/>
      <c r="O32" s="43">
        <f t="shared" si="0"/>
        <v>0</v>
      </c>
      <c r="P32" s="44"/>
      <c r="Q32" s="7"/>
      <c r="R32" s="7"/>
      <c r="S32" s="43">
        <f t="shared" si="1"/>
        <v>0</v>
      </c>
      <c r="T32" s="44"/>
      <c r="U32" s="5"/>
      <c r="V32" s="7"/>
      <c r="W32" s="43">
        <f t="shared" si="2"/>
        <v>0</v>
      </c>
      <c r="X32" s="44"/>
      <c r="Y32" s="46">
        <v>0</v>
      </c>
      <c r="Z32" s="7"/>
      <c r="AA32" s="43">
        <f t="shared" si="3"/>
        <v>0</v>
      </c>
    </row>
    <row r="33" spans="2:27" s="1" customFormat="1" hidden="1">
      <c r="B33" s="203"/>
      <c r="C33" s="206"/>
      <c r="D33" s="209"/>
      <c r="E33" s="208"/>
      <c r="F33" s="8" t="s">
        <v>76</v>
      </c>
      <c r="G33" s="9" t="s">
        <v>77</v>
      </c>
      <c r="H33" s="6"/>
      <c r="I33" s="5"/>
      <c r="J33" s="7"/>
      <c r="K33" s="4"/>
      <c r="L33" s="44"/>
      <c r="M33" s="5"/>
      <c r="N33" s="7"/>
      <c r="O33" s="43">
        <f t="shared" si="0"/>
        <v>0</v>
      </c>
      <c r="P33" s="44"/>
      <c r="Q33" s="7"/>
      <c r="R33" s="7"/>
      <c r="S33" s="43">
        <f t="shared" si="1"/>
        <v>0</v>
      </c>
      <c r="T33" s="44"/>
      <c r="U33" s="5"/>
      <c r="V33" s="7"/>
      <c r="W33" s="43">
        <f t="shared" si="2"/>
        <v>0</v>
      </c>
      <c r="X33" s="44"/>
      <c r="Y33" s="46">
        <v>0</v>
      </c>
      <c r="Z33" s="7"/>
      <c r="AA33" s="43">
        <f t="shared" si="3"/>
        <v>0</v>
      </c>
    </row>
    <row r="34" spans="2:27" s="1" customFormat="1" hidden="1">
      <c r="B34" s="203"/>
      <c r="C34" s="206"/>
      <c r="D34" s="209"/>
      <c r="E34" s="208"/>
      <c r="F34" s="8" t="s">
        <v>78</v>
      </c>
      <c r="G34" s="9" t="s">
        <v>79</v>
      </c>
      <c r="H34" s="6"/>
      <c r="I34" s="5"/>
      <c r="J34" s="7"/>
      <c r="K34" s="4"/>
      <c r="L34" s="44"/>
      <c r="M34" s="5"/>
      <c r="N34" s="7"/>
      <c r="O34" s="43">
        <f t="shared" si="0"/>
        <v>0</v>
      </c>
      <c r="P34" s="44"/>
      <c r="Q34" s="7"/>
      <c r="R34" s="7"/>
      <c r="S34" s="43">
        <f t="shared" si="1"/>
        <v>0</v>
      </c>
      <c r="T34" s="44"/>
      <c r="U34" s="5"/>
      <c r="V34" s="7"/>
      <c r="W34" s="43">
        <f t="shared" si="2"/>
        <v>0</v>
      </c>
      <c r="X34" s="44"/>
      <c r="Y34" s="46">
        <v>0</v>
      </c>
      <c r="Z34" s="7"/>
      <c r="AA34" s="43">
        <f t="shared" si="3"/>
        <v>0</v>
      </c>
    </row>
    <row r="35" spans="2:27" s="1" customFormat="1" hidden="1">
      <c r="B35" s="203"/>
      <c r="C35" s="206"/>
      <c r="D35" s="209"/>
      <c r="E35" s="208"/>
      <c r="F35" s="8" t="s">
        <v>80</v>
      </c>
      <c r="G35" s="9" t="s">
        <v>81</v>
      </c>
      <c r="H35" s="6"/>
      <c r="I35" s="5"/>
      <c r="J35" s="7"/>
      <c r="K35" s="4"/>
      <c r="L35" s="44"/>
      <c r="M35" s="5"/>
      <c r="N35" s="7"/>
      <c r="O35" s="43">
        <f t="shared" si="0"/>
        <v>0</v>
      </c>
      <c r="P35" s="44"/>
      <c r="Q35" s="7"/>
      <c r="R35" s="7"/>
      <c r="S35" s="43">
        <f t="shared" si="1"/>
        <v>0</v>
      </c>
      <c r="T35" s="44"/>
      <c r="U35" s="5"/>
      <c r="V35" s="7"/>
      <c r="W35" s="43">
        <f t="shared" si="2"/>
        <v>0</v>
      </c>
      <c r="X35" s="44"/>
      <c r="Y35" s="46">
        <v>0</v>
      </c>
      <c r="Z35" s="7"/>
      <c r="AA35" s="43">
        <f t="shared" si="3"/>
        <v>0</v>
      </c>
    </row>
    <row r="36" spans="2:27" s="1" customFormat="1" hidden="1">
      <c r="B36" s="203"/>
      <c r="C36" s="206"/>
      <c r="D36" s="209"/>
      <c r="E36" s="208"/>
      <c r="F36" s="8" t="s">
        <v>82</v>
      </c>
      <c r="G36" s="9" t="s">
        <v>83</v>
      </c>
      <c r="H36" s="6"/>
      <c r="I36" s="5"/>
      <c r="J36" s="7"/>
      <c r="K36" s="4"/>
      <c r="L36" s="44"/>
      <c r="M36" s="5"/>
      <c r="N36" s="7"/>
      <c r="O36" s="43">
        <f t="shared" si="0"/>
        <v>0</v>
      </c>
      <c r="P36" s="44"/>
      <c r="Q36" s="7"/>
      <c r="R36" s="7"/>
      <c r="S36" s="43">
        <f t="shared" si="1"/>
        <v>0</v>
      </c>
      <c r="T36" s="44"/>
      <c r="U36" s="5"/>
      <c r="V36" s="7"/>
      <c r="W36" s="43">
        <f t="shared" si="2"/>
        <v>0</v>
      </c>
      <c r="X36" s="44"/>
      <c r="Y36" s="46">
        <v>0</v>
      </c>
      <c r="Z36" s="7"/>
      <c r="AA36" s="43">
        <f t="shared" si="3"/>
        <v>0</v>
      </c>
    </row>
    <row r="37" spans="2:27" s="1" customFormat="1" hidden="1">
      <c r="B37" s="203"/>
      <c r="C37" s="206"/>
      <c r="D37" s="209"/>
      <c r="E37" s="208"/>
      <c r="F37" s="8" t="s">
        <v>84</v>
      </c>
      <c r="G37" s="9" t="s">
        <v>85</v>
      </c>
      <c r="H37" s="6"/>
      <c r="I37" s="5"/>
      <c r="J37" s="7"/>
      <c r="K37" s="4"/>
      <c r="L37" s="44"/>
      <c r="M37" s="5"/>
      <c r="N37" s="7"/>
      <c r="O37" s="43">
        <f t="shared" si="0"/>
        <v>0</v>
      </c>
      <c r="P37" s="44"/>
      <c r="Q37" s="7"/>
      <c r="R37" s="7"/>
      <c r="S37" s="43">
        <f t="shared" si="1"/>
        <v>0</v>
      </c>
      <c r="T37" s="44"/>
      <c r="U37" s="5"/>
      <c r="V37" s="7"/>
      <c r="W37" s="43">
        <f t="shared" si="2"/>
        <v>0</v>
      </c>
      <c r="X37" s="44"/>
      <c r="Y37" s="46">
        <v>0</v>
      </c>
      <c r="Z37" s="7"/>
      <c r="AA37" s="43">
        <f t="shared" si="3"/>
        <v>0</v>
      </c>
    </row>
    <row r="38" spans="2:27" s="1" customFormat="1" hidden="1">
      <c r="B38" s="203"/>
      <c r="C38" s="206"/>
      <c r="D38" s="209"/>
      <c r="E38" s="208"/>
      <c r="F38" s="8" t="s">
        <v>86</v>
      </c>
      <c r="G38" s="9" t="s">
        <v>87</v>
      </c>
      <c r="H38" s="6"/>
      <c r="I38" s="5"/>
      <c r="J38" s="7"/>
      <c r="K38" s="4"/>
      <c r="L38" s="44"/>
      <c r="M38" s="5"/>
      <c r="N38" s="7"/>
      <c r="O38" s="43">
        <f t="shared" si="0"/>
        <v>0</v>
      </c>
      <c r="P38" s="44"/>
      <c r="Q38" s="7"/>
      <c r="R38" s="7"/>
      <c r="S38" s="43">
        <f t="shared" si="1"/>
        <v>0</v>
      </c>
      <c r="T38" s="44"/>
      <c r="U38" s="5"/>
      <c r="V38" s="7"/>
      <c r="W38" s="43">
        <f t="shared" si="2"/>
        <v>0</v>
      </c>
      <c r="X38" s="44"/>
      <c r="Y38" s="46">
        <v>0</v>
      </c>
      <c r="Z38" s="7"/>
      <c r="AA38" s="43">
        <f t="shared" si="3"/>
        <v>0</v>
      </c>
    </row>
    <row r="39" spans="2:27" s="1" customFormat="1" hidden="1">
      <c r="B39" s="203"/>
      <c r="C39" s="206"/>
      <c r="D39" s="209"/>
      <c r="E39" s="208"/>
      <c r="F39" s="8" t="s">
        <v>88</v>
      </c>
      <c r="G39" s="9" t="s">
        <v>89</v>
      </c>
      <c r="H39" s="6"/>
      <c r="I39" s="5"/>
      <c r="J39" s="7"/>
      <c r="K39" s="4"/>
      <c r="L39" s="44"/>
      <c r="M39" s="5"/>
      <c r="N39" s="7"/>
      <c r="O39" s="43">
        <f t="shared" si="0"/>
        <v>0</v>
      </c>
      <c r="P39" s="44"/>
      <c r="Q39" s="7"/>
      <c r="R39" s="7"/>
      <c r="S39" s="43">
        <f t="shared" si="1"/>
        <v>0</v>
      </c>
      <c r="T39" s="44"/>
      <c r="U39" s="5"/>
      <c r="V39" s="7"/>
      <c r="W39" s="43">
        <f t="shared" si="2"/>
        <v>0</v>
      </c>
      <c r="X39" s="44"/>
      <c r="Y39" s="46">
        <v>0</v>
      </c>
      <c r="Z39" s="7"/>
      <c r="AA39" s="43">
        <f t="shared" si="3"/>
        <v>0</v>
      </c>
    </row>
    <row r="40" spans="2:27" s="1" customFormat="1" hidden="1">
      <c r="B40" s="203"/>
      <c r="C40" s="206"/>
      <c r="D40" s="209"/>
      <c r="E40" s="208"/>
      <c r="F40" s="8" t="s">
        <v>90</v>
      </c>
      <c r="G40" s="9" t="s">
        <v>91</v>
      </c>
      <c r="H40" s="6"/>
      <c r="I40" s="5"/>
      <c r="J40" s="7"/>
      <c r="K40" s="4"/>
      <c r="L40" s="44"/>
      <c r="M40" s="5"/>
      <c r="N40" s="7"/>
      <c r="O40" s="43">
        <f t="shared" si="0"/>
        <v>0</v>
      </c>
      <c r="P40" s="44"/>
      <c r="Q40" s="7"/>
      <c r="R40" s="7"/>
      <c r="S40" s="43">
        <f t="shared" si="1"/>
        <v>0</v>
      </c>
      <c r="T40" s="44"/>
      <c r="U40" s="5"/>
      <c r="V40" s="7"/>
      <c r="W40" s="43">
        <f t="shared" si="2"/>
        <v>0</v>
      </c>
      <c r="X40" s="44"/>
      <c r="Y40" s="46">
        <v>0</v>
      </c>
      <c r="Z40" s="7"/>
      <c r="AA40" s="43">
        <f t="shared" si="3"/>
        <v>0</v>
      </c>
    </row>
    <row r="41" spans="2:27" s="1" customFormat="1" hidden="1">
      <c r="B41" s="203"/>
      <c r="C41" s="206"/>
      <c r="D41" s="209"/>
      <c r="E41" s="208"/>
      <c r="F41" s="8" t="s">
        <v>92</v>
      </c>
      <c r="G41" s="9" t="s">
        <v>93</v>
      </c>
      <c r="H41" s="6"/>
      <c r="I41" s="5"/>
      <c r="J41" s="7"/>
      <c r="K41" s="4"/>
      <c r="L41" s="44"/>
      <c r="M41" s="5"/>
      <c r="N41" s="7"/>
      <c r="O41" s="43">
        <f t="shared" si="0"/>
        <v>0</v>
      </c>
      <c r="P41" s="44"/>
      <c r="Q41" s="7"/>
      <c r="R41" s="7"/>
      <c r="S41" s="43">
        <f t="shared" si="1"/>
        <v>0</v>
      </c>
      <c r="T41" s="44"/>
      <c r="U41" s="5"/>
      <c r="V41" s="7"/>
      <c r="W41" s="43">
        <f t="shared" si="2"/>
        <v>0</v>
      </c>
      <c r="X41" s="44"/>
      <c r="Y41" s="46">
        <v>0</v>
      </c>
      <c r="Z41" s="7"/>
      <c r="AA41" s="43">
        <f t="shared" si="3"/>
        <v>0</v>
      </c>
    </row>
    <row r="42" spans="2:27" s="1" customFormat="1" hidden="1">
      <c r="B42" s="203"/>
      <c r="C42" s="206"/>
      <c r="D42" s="209"/>
      <c r="E42" s="208"/>
      <c r="F42" s="8" t="s">
        <v>94</v>
      </c>
      <c r="G42" s="9" t="s">
        <v>95</v>
      </c>
      <c r="H42" s="6"/>
      <c r="I42" s="5"/>
      <c r="J42" s="7"/>
      <c r="K42" s="4"/>
      <c r="L42" s="44"/>
      <c r="M42" s="5"/>
      <c r="N42" s="7"/>
      <c r="O42" s="43">
        <f t="shared" si="0"/>
        <v>0</v>
      </c>
      <c r="P42" s="44"/>
      <c r="Q42" s="7"/>
      <c r="R42" s="7"/>
      <c r="S42" s="43">
        <f t="shared" si="1"/>
        <v>0</v>
      </c>
      <c r="T42" s="44"/>
      <c r="U42" s="5"/>
      <c r="V42" s="7"/>
      <c r="W42" s="43">
        <f t="shared" si="2"/>
        <v>0</v>
      </c>
      <c r="X42" s="44"/>
      <c r="Y42" s="46">
        <v>0</v>
      </c>
      <c r="Z42" s="7"/>
      <c r="AA42" s="43">
        <f t="shared" si="3"/>
        <v>0</v>
      </c>
    </row>
    <row r="43" spans="2:27" s="1" customFormat="1" hidden="1">
      <c r="B43" s="203"/>
      <c r="C43" s="206"/>
      <c r="D43" s="209"/>
      <c r="E43" s="208"/>
      <c r="F43" s="8" t="s">
        <v>100</v>
      </c>
      <c r="G43" s="9" t="s">
        <v>101</v>
      </c>
      <c r="H43" s="6"/>
      <c r="I43" s="5"/>
      <c r="J43" s="7"/>
      <c r="K43" s="4"/>
      <c r="L43" s="44"/>
      <c r="M43" s="5"/>
      <c r="N43" s="7"/>
      <c r="O43" s="43">
        <f t="shared" si="0"/>
        <v>0</v>
      </c>
      <c r="P43" s="44"/>
      <c r="Q43" s="7"/>
      <c r="R43" s="7"/>
      <c r="S43" s="43">
        <f t="shared" si="1"/>
        <v>0</v>
      </c>
      <c r="T43" s="44"/>
      <c r="U43" s="5"/>
      <c r="V43" s="7"/>
      <c r="W43" s="43">
        <f t="shared" si="2"/>
        <v>0</v>
      </c>
      <c r="X43" s="44"/>
      <c r="Y43" s="46">
        <v>0</v>
      </c>
      <c r="Z43" s="7"/>
      <c r="AA43" s="43">
        <f t="shared" si="3"/>
        <v>0</v>
      </c>
    </row>
    <row r="44" spans="2:27" s="1" customFormat="1" hidden="1">
      <c r="B44" s="203"/>
      <c r="C44" s="206"/>
      <c r="D44" s="209"/>
      <c r="E44" s="208"/>
      <c r="F44" s="8" t="s">
        <v>102</v>
      </c>
      <c r="G44" s="9" t="s">
        <v>103</v>
      </c>
      <c r="H44" s="6"/>
      <c r="I44" s="5"/>
      <c r="J44" s="7"/>
      <c r="K44" s="4"/>
      <c r="L44" s="44"/>
      <c r="M44" s="5"/>
      <c r="N44" s="7"/>
      <c r="O44" s="43">
        <f t="shared" si="0"/>
        <v>0</v>
      </c>
      <c r="P44" s="44"/>
      <c r="Q44" s="7"/>
      <c r="R44" s="7"/>
      <c r="S44" s="43">
        <f t="shared" si="1"/>
        <v>0</v>
      </c>
      <c r="T44" s="44"/>
      <c r="U44" s="5"/>
      <c r="V44" s="7"/>
      <c r="W44" s="43">
        <f t="shared" si="2"/>
        <v>0</v>
      </c>
      <c r="X44" s="44"/>
      <c r="Y44" s="46">
        <v>0</v>
      </c>
      <c r="Z44" s="7"/>
      <c r="AA44" s="43">
        <f t="shared" si="3"/>
        <v>0</v>
      </c>
    </row>
    <row r="45" spans="2:27" s="1" customFormat="1" hidden="1">
      <c r="B45" s="203"/>
      <c r="C45" s="206"/>
      <c r="D45" s="209"/>
      <c r="E45" s="208"/>
      <c r="F45" s="8" t="s">
        <v>104</v>
      </c>
      <c r="G45" s="9" t="s">
        <v>105</v>
      </c>
      <c r="H45" s="6"/>
      <c r="I45" s="5"/>
      <c r="J45" s="7"/>
      <c r="K45" s="4"/>
      <c r="L45" s="44"/>
      <c r="M45" s="5"/>
      <c r="N45" s="7"/>
      <c r="O45" s="43">
        <f t="shared" si="0"/>
        <v>0</v>
      </c>
      <c r="P45" s="44"/>
      <c r="Q45" s="7"/>
      <c r="R45" s="7"/>
      <c r="S45" s="43">
        <f t="shared" si="1"/>
        <v>0</v>
      </c>
      <c r="T45" s="44"/>
      <c r="U45" s="5"/>
      <c r="V45" s="7"/>
      <c r="W45" s="43">
        <f t="shared" si="2"/>
        <v>0</v>
      </c>
      <c r="X45" s="44"/>
      <c r="Y45" s="46">
        <v>0</v>
      </c>
      <c r="Z45" s="7"/>
      <c r="AA45" s="43">
        <f t="shared" si="3"/>
        <v>0</v>
      </c>
    </row>
    <row r="46" spans="2:27" s="1" customFormat="1" hidden="1">
      <c r="B46" s="203"/>
      <c r="C46" s="206"/>
      <c r="D46" s="209"/>
      <c r="E46" s="208"/>
      <c r="F46" s="8" t="s">
        <v>106</v>
      </c>
      <c r="G46" s="9" t="s">
        <v>107</v>
      </c>
      <c r="H46" s="6"/>
      <c r="I46" s="5"/>
      <c r="J46" s="7"/>
      <c r="K46" s="4"/>
      <c r="L46" s="44"/>
      <c r="M46" s="5"/>
      <c r="N46" s="7"/>
      <c r="O46" s="43">
        <f t="shared" si="0"/>
        <v>0</v>
      </c>
      <c r="P46" s="44"/>
      <c r="Q46" s="7"/>
      <c r="R46" s="7"/>
      <c r="S46" s="43">
        <f t="shared" si="1"/>
        <v>0</v>
      </c>
      <c r="T46" s="44"/>
      <c r="U46" s="5"/>
      <c r="V46" s="7"/>
      <c r="W46" s="43">
        <f t="shared" si="2"/>
        <v>0</v>
      </c>
      <c r="X46" s="44"/>
      <c r="Y46" s="46">
        <v>0</v>
      </c>
      <c r="Z46" s="7"/>
      <c r="AA46" s="43">
        <f t="shared" si="3"/>
        <v>0</v>
      </c>
    </row>
    <row r="47" spans="2:27" s="1" customFormat="1" hidden="1">
      <c r="B47" s="203"/>
      <c r="C47" s="206"/>
      <c r="D47" s="209"/>
      <c r="E47" s="208"/>
      <c r="F47" s="8" t="s">
        <v>108</v>
      </c>
      <c r="G47" s="9" t="s">
        <v>109</v>
      </c>
      <c r="H47" s="6"/>
      <c r="I47" s="5"/>
      <c r="J47" s="7"/>
      <c r="K47" s="4"/>
      <c r="L47" s="44"/>
      <c r="M47" s="5"/>
      <c r="N47" s="7"/>
      <c r="O47" s="43">
        <f t="shared" si="0"/>
        <v>0</v>
      </c>
      <c r="P47" s="44"/>
      <c r="Q47" s="7"/>
      <c r="R47" s="7"/>
      <c r="S47" s="43">
        <f t="shared" si="1"/>
        <v>0</v>
      </c>
      <c r="T47" s="44"/>
      <c r="U47" s="5"/>
      <c r="V47" s="7"/>
      <c r="W47" s="43">
        <f t="shared" si="2"/>
        <v>0</v>
      </c>
      <c r="X47" s="44"/>
      <c r="Y47" s="46">
        <v>0</v>
      </c>
      <c r="Z47" s="7"/>
      <c r="AA47" s="43">
        <f t="shared" si="3"/>
        <v>0</v>
      </c>
    </row>
    <row r="48" spans="2:27" s="1" customFormat="1" hidden="1">
      <c r="B48" s="203"/>
      <c r="C48" s="206"/>
      <c r="D48" s="209"/>
      <c r="E48" s="208"/>
      <c r="F48" s="8" t="s">
        <v>110</v>
      </c>
      <c r="G48" s="9" t="s">
        <v>111</v>
      </c>
      <c r="H48" s="6"/>
      <c r="I48" s="5"/>
      <c r="J48" s="7"/>
      <c r="K48" s="4"/>
      <c r="L48" s="44"/>
      <c r="M48" s="5"/>
      <c r="N48" s="7"/>
      <c r="O48" s="43">
        <f t="shared" si="0"/>
        <v>0</v>
      </c>
      <c r="P48" s="44"/>
      <c r="Q48" s="7"/>
      <c r="R48" s="7"/>
      <c r="S48" s="43">
        <f t="shared" si="1"/>
        <v>0</v>
      </c>
      <c r="T48" s="44"/>
      <c r="U48" s="5"/>
      <c r="V48" s="7"/>
      <c r="W48" s="43">
        <f t="shared" si="2"/>
        <v>0</v>
      </c>
      <c r="X48" s="44"/>
      <c r="Y48" s="46">
        <v>0</v>
      </c>
      <c r="Z48" s="7"/>
      <c r="AA48" s="43">
        <f t="shared" si="3"/>
        <v>0</v>
      </c>
    </row>
    <row r="49" spans="2:27" s="1" customFormat="1" hidden="1">
      <c r="B49" s="203"/>
      <c r="C49" s="206"/>
      <c r="D49" s="209"/>
      <c r="E49" s="208"/>
      <c r="F49" s="8" t="s">
        <v>112</v>
      </c>
      <c r="G49" s="9" t="s">
        <v>113</v>
      </c>
      <c r="H49" s="6"/>
      <c r="I49" s="5"/>
      <c r="J49" s="7"/>
      <c r="K49" s="4"/>
      <c r="L49" s="44"/>
      <c r="M49" s="5"/>
      <c r="N49" s="7"/>
      <c r="O49" s="43">
        <f t="shared" si="0"/>
        <v>0</v>
      </c>
      <c r="P49" s="44"/>
      <c r="Q49" s="7"/>
      <c r="R49" s="7"/>
      <c r="S49" s="43">
        <f t="shared" si="1"/>
        <v>0</v>
      </c>
      <c r="T49" s="44"/>
      <c r="U49" s="5"/>
      <c r="V49" s="7"/>
      <c r="W49" s="43">
        <f t="shared" si="2"/>
        <v>0</v>
      </c>
      <c r="X49" s="44"/>
      <c r="Y49" s="46">
        <v>0</v>
      </c>
      <c r="Z49" s="7"/>
      <c r="AA49" s="43">
        <f t="shared" si="3"/>
        <v>0</v>
      </c>
    </row>
    <row r="50" spans="2:27" s="1" customFormat="1" hidden="1">
      <c r="B50" s="203"/>
      <c r="C50" s="206"/>
      <c r="D50" s="209"/>
      <c r="E50" s="208"/>
      <c r="F50" s="8" t="s">
        <v>114</v>
      </c>
      <c r="G50" s="9" t="s">
        <v>115</v>
      </c>
      <c r="H50" s="6"/>
      <c r="I50" s="5"/>
      <c r="J50" s="7"/>
      <c r="K50" s="4"/>
      <c r="L50" s="44"/>
      <c r="M50" s="5"/>
      <c r="N50" s="7"/>
      <c r="O50" s="43">
        <f t="shared" si="0"/>
        <v>0</v>
      </c>
      <c r="P50" s="44"/>
      <c r="Q50" s="7"/>
      <c r="R50" s="7"/>
      <c r="S50" s="43">
        <f t="shared" si="1"/>
        <v>0</v>
      </c>
      <c r="T50" s="44"/>
      <c r="U50" s="5"/>
      <c r="V50" s="7"/>
      <c r="W50" s="43">
        <f t="shared" si="2"/>
        <v>0</v>
      </c>
      <c r="X50" s="44"/>
      <c r="Y50" s="46">
        <v>0</v>
      </c>
      <c r="Z50" s="7"/>
      <c r="AA50" s="43">
        <f t="shared" si="3"/>
        <v>0</v>
      </c>
    </row>
    <row r="51" spans="2:27" s="1" customFormat="1" hidden="1">
      <c r="B51" s="203"/>
      <c r="C51" s="206"/>
      <c r="D51" s="209"/>
      <c r="E51" s="208"/>
      <c r="F51" s="8" t="s">
        <v>116</v>
      </c>
      <c r="G51" s="9" t="s">
        <v>117</v>
      </c>
      <c r="H51" s="6"/>
      <c r="I51" s="5"/>
      <c r="J51" s="7"/>
      <c r="K51" s="4"/>
      <c r="L51" s="44"/>
      <c r="M51" s="5"/>
      <c r="N51" s="7"/>
      <c r="O51" s="43">
        <f t="shared" si="0"/>
        <v>0</v>
      </c>
      <c r="P51" s="44"/>
      <c r="Q51" s="7"/>
      <c r="R51" s="7"/>
      <c r="S51" s="43">
        <f t="shared" si="1"/>
        <v>0</v>
      </c>
      <c r="T51" s="44"/>
      <c r="U51" s="5"/>
      <c r="V51" s="7"/>
      <c r="W51" s="43">
        <f t="shared" si="2"/>
        <v>0</v>
      </c>
      <c r="X51" s="44"/>
      <c r="Y51" s="46">
        <v>0</v>
      </c>
      <c r="Z51" s="7"/>
      <c r="AA51" s="43">
        <f t="shared" si="3"/>
        <v>0</v>
      </c>
    </row>
    <row r="52" spans="2:27" s="1" customFormat="1" hidden="1">
      <c r="B52" s="203"/>
      <c r="C52" s="206"/>
      <c r="D52" s="209"/>
      <c r="E52" s="208"/>
      <c r="F52" s="8" t="s">
        <v>118</v>
      </c>
      <c r="G52" s="9" t="s">
        <v>119</v>
      </c>
      <c r="H52" s="6"/>
      <c r="I52" s="5"/>
      <c r="J52" s="7"/>
      <c r="K52" s="4"/>
      <c r="L52" s="44"/>
      <c r="M52" s="5"/>
      <c r="N52" s="7"/>
      <c r="O52" s="43">
        <f t="shared" si="0"/>
        <v>0</v>
      </c>
      <c r="P52" s="44"/>
      <c r="Q52" s="7"/>
      <c r="R52" s="7"/>
      <c r="S52" s="43">
        <f t="shared" si="1"/>
        <v>0</v>
      </c>
      <c r="T52" s="44"/>
      <c r="U52" s="5"/>
      <c r="V52" s="7"/>
      <c r="W52" s="43">
        <f t="shared" si="2"/>
        <v>0</v>
      </c>
      <c r="X52" s="44"/>
      <c r="Y52" s="46">
        <v>0</v>
      </c>
      <c r="Z52" s="7"/>
      <c r="AA52" s="43">
        <f t="shared" si="3"/>
        <v>0</v>
      </c>
    </row>
    <row r="53" spans="2:27" s="1" customFormat="1" hidden="1">
      <c r="B53" s="203"/>
      <c r="C53" s="206"/>
      <c r="D53" s="209"/>
      <c r="E53" s="208"/>
      <c r="F53" s="8" t="s">
        <v>120</v>
      </c>
      <c r="G53" s="9" t="s">
        <v>121</v>
      </c>
      <c r="H53" s="6"/>
      <c r="I53" s="5"/>
      <c r="J53" s="7"/>
      <c r="K53" s="4"/>
      <c r="L53" s="44"/>
      <c r="M53" s="5"/>
      <c r="N53" s="7"/>
      <c r="O53" s="43">
        <f t="shared" si="0"/>
        <v>0</v>
      </c>
      <c r="P53" s="44"/>
      <c r="Q53" s="7"/>
      <c r="R53" s="7"/>
      <c r="S53" s="43">
        <f t="shared" si="1"/>
        <v>0</v>
      </c>
      <c r="T53" s="44"/>
      <c r="U53" s="5"/>
      <c r="V53" s="7"/>
      <c r="W53" s="43">
        <f t="shared" si="2"/>
        <v>0</v>
      </c>
      <c r="X53" s="44"/>
      <c r="Y53" s="46">
        <v>0</v>
      </c>
      <c r="Z53" s="7"/>
      <c r="AA53" s="43">
        <f t="shared" si="3"/>
        <v>0</v>
      </c>
    </row>
    <row r="54" spans="2:27" s="1" customFormat="1" hidden="1">
      <c r="B54" s="203"/>
      <c r="C54" s="206"/>
      <c r="D54" s="209"/>
      <c r="E54" s="208"/>
      <c r="F54" s="8" t="s">
        <v>122</v>
      </c>
      <c r="G54" s="9" t="s">
        <v>123</v>
      </c>
      <c r="H54" s="6"/>
      <c r="I54" s="5"/>
      <c r="J54" s="7"/>
      <c r="K54" s="4"/>
      <c r="L54" s="44"/>
      <c r="M54" s="5"/>
      <c r="N54" s="7"/>
      <c r="O54" s="43">
        <f t="shared" si="0"/>
        <v>0</v>
      </c>
      <c r="P54" s="44"/>
      <c r="Q54" s="7"/>
      <c r="R54" s="7"/>
      <c r="S54" s="43">
        <f t="shared" si="1"/>
        <v>0</v>
      </c>
      <c r="T54" s="44"/>
      <c r="U54" s="5"/>
      <c r="V54" s="7"/>
      <c r="W54" s="43">
        <f t="shared" si="2"/>
        <v>0</v>
      </c>
      <c r="X54" s="44"/>
      <c r="Y54" s="46">
        <v>0</v>
      </c>
      <c r="Z54" s="7"/>
      <c r="AA54" s="43">
        <f t="shared" si="3"/>
        <v>0</v>
      </c>
    </row>
    <row r="55" spans="2:27" s="1" customFormat="1" hidden="1">
      <c r="B55" s="203"/>
      <c r="C55" s="206"/>
      <c r="D55" s="209"/>
      <c r="E55" s="208"/>
      <c r="F55" s="8" t="s">
        <v>124</v>
      </c>
      <c r="G55" s="9" t="s">
        <v>125</v>
      </c>
      <c r="H55" s="6"/>
      <c r="I55" s="5"/>
      <c r="J55" s="7"/>
      <c r="K55" s="4"/>
      <c r="L55" s="44"/>
      <c r="M55" s="5"/>
      <c r="N55" s="7"/>
      <c r="O55" s="43">
        <f t="shared" si="0"/>
        <v>0</v>
      </c>
      <c r="P55" s="44"/>
      <c r="Q55" s="7"/>
      <c r="R55" s="7"/>
      <c r="S55" s="43">
        <f t="shared" si="1"/>
        <v>0</v>
      </c>
      <c r="T55" s="44"/>
      <c r="U55" s="5"/>
      <c r="V55" s="7"/>
      <c r="W55" s="43">
        <f t="shared" si="2"/>
        <v>0</v>
      </c>
      <c r="X55" s="44"/>
      <c r="Y55" s="46">
        <v>0</v>
      </c>
      <c r="Z55" s="7"/>
      <c r="AA55" s="43">
        <f t="shared" si="3"/>
        <v>0</v>
      </c>
    </row>
    <row r="56" spans="2:27" s="1" customFormat="1" hidden="1">
      <c r="B56" s="203"/>
      <c r="C56" s="206"/>
      <c r="D56" s="209"/>
      <c r="E56" s="208"/>
      <c r="F56" s="8" t="s">
        <v>126</v>
      </c>
      <c r="G56" s="9" t="s">
        <v>127</v>
      </c>
      <c r="H56" s="6"/>
      <c r="I56" s="5"/>
      <c r="J56" s="7"/>
      <c r="K56" s="4"/>
      <c r="L56" s="44"/>
      <c r="M56" s="5"/>
      <c r="N56" s="7"/>
      <c r="O56" s="43">
        <f t="shared" si="0"/>
        <v>0</v>
      </c>
      <c r="P56" s="44"/>
      <c r="Q56" s="7"/>
      <c r="R56" s="7"/>
      <c r="S56" s="43">
        <f t="shared" si="1"/>
        <v>0</v>
      </c>
      <c r="T56" s="44"/>
      <c r="U56" s="5"/>
      <c r="V56" s="7"/>
      <c r="W56" s="43">
        <f t="shared" si="2"/>
        <v>0</v>
      </c>
      <c r="X56" s="44"/>
      <c r="Y56" s="46">
        <v>0</v>
      </c>
      <c r="Z56" s="7"/>
      <c r="AA56" s="43">
        <f t="shared" si="3"/>
        <v>0</v>
      </c>
    </row>
    <row r="57" spans="2:27" s="1" customFormat="1" hidden="1">
      <c r="B57" s="203"/>
      <c r="C57" s="206"/>
      <c r="D57" s="209"/>
      <c r="E57" s="208"/>
      <c r="F57" s="8" t="s">
        <v>128</v>
      </c>
      <c r="G57" s="9" t="s">
        <v>129</v>
      </c>
      <c r="H57" s="6"/>
      <c r="I57" s="5"/>
      <c r="J57" s="7"/>
      <c r="K57" s="4"/>
      <c r="L57" s="44"/>
      <c r="M57" s="5"/>
      <c r="N57" s="7"/>
      <c r="O57" s="43">
        <f t="shared" si="0"/>
        <v>0</v>
      </c>
      <c r="P57" s="44"/>
      <c r="Q57" s="7"/>
      <c r="R57" s="7"/>
      <c r="S57" s="43">
        <f t="shared" si="1"/>
        <v>0</v>
      </c>
      <c r="T57" s="44"/>
      <c r="U57" s="5"/>
      <c r="V57" s="7"/>
      <c r="W57" s="43">
        <f t="shared" si="2"/>
        <v>0</v>
      </c>
      <c r="X57" s="44"/>
      <c r="Y57" s="46">
        <v>0</v>
      </c>
      <c r="Z57" s="7"/>
      <c r="AA57" s="43">
        <f t="shared" si="3"/>
        <v>0</v>
      </c>
    </row>
    <row r="58" spans="2:27">
      <c r="B58" s="203"/>
      <c r="C58" s="206"/>
      <c r="D58" s="209"/>
      <c r="E58" s="208"/>
      <c r="F58" s="20" t="s">
        <v>130</v>
      </c>
      <c r="G58" s="21" t="s">
        <v>131</v>
      </c>
      <c r="H58" s="78">
        <v>123</v>
      </c>
      <c r="I58" s="79">
        <v>50000</v>
      </c>
      <c r="J58" s="105">
        <f>H58/H11</f>
        <v>4.7162576687116563E-2</v>
      </c>
      <c r="K58" s="80">
        <f>H58*I58</f>
        <v>6150000</v>
      </c>
      <c r="L58" s="92">
        <f>N58*L11</f>
        <v>135.30943251533742</v>
      </c>
      <c r="M58" s="79">
        <v>51500</v>
      </c>
      <c r="N58" s="105">
        <v>4.7162576687116563E-2</v>
      </c>
      <c r="O58" s="51">
        <f t="shared" si="0"/>
        <v>6968435.7745398767</v>
      </c>
      <c r="P58" s="92">
        <f>R58*P11</f>
        <v>138.65797546012269</v>
      </c>
      <c r="Q58" s="105">
        <v>53045</v>
      </c>
      <c r="R58" s="105">
        <v>4.7162576687116563E-2</v>
      </c>
      <c r="S58" s="51">
        <f t="shared" si="1"/>
        <v>7355112.3082822077</v>
      </c>
      <c r="T58" s="92">
        <f>V58*T11</f>
        <v>142.14800613496931</v>
      </c>
      <c r="U58" s="79">
        <v>54636</v>
      </c>
      <c r="V58" s="105">
        <v>4.7162576687116563E-2</v>
      </c>
      <c r="W58" s="51">
        <f t="shared" si="2"/>
        <v>7766398.463190183</v>
      </c>
      <c r="X58" s="92">
        <f>Z58*X11</f>
        <v>145.68519938650306</v>
      </c>
      <c r="Y58" s="94">
        <v>56275.08</v>
      </c>
      <c r="Z58" s="105">
        <v>4.7162576687116563E-2</v>
      </c>
      <c r="AA58" s="51">
        <f t="shared" si="3"/>
        <v>8198446.2502914108</v>
      </c>
    </row>
    <row r="59" spans="2:27" hidden="1">
      <c r="B59" s="203"/>
      <c r="C59" s="206"/>
      <c r="D59" s="209"/>
      <c r="E59" s="208"/>
      <c r="F59" s="20" t="s">
        <v>132</v>
      </c>
      <c r="G59" s="21" t="s">
        <v>133</v>
      </c>
      <c r="H59" s="78"/>
      <c r="I59" s="79"/>
      <c r="J59" s="105"/>
      <c r="K59" s="80"/>
      <c r="L59" s="92"/>
      <c r="M59" s="79"/>
      <c r="N59" s="105"/>
      <c r="O59" s="51">
        <f t="shared" si="0"/>
        <v>0</v>
      </c>
      <c r="P59" s="92"/>
      <c r="Q59" s="105"/>
      <c r="R59" s="105"/>
      <c r="S59" s="51">
        <f t="shared" si="1"/>
        <v>0</v>
      </c>
      <c r="T59" s="92"/>
      <c r="U59" s="79"/>
      <c r="V59" s="105"/>
      <c r="W59" s="51">
        <f t="shared" si="2"/>
        <v>0</v>
      </c>
      <c r="X59" s="92"/>
      <c r="Y59" s="94">
        <v>0</v>
      </c>
      <c r="Z59" s="105"/>
      <c r="AA59" s="51">
        <f t="shared" si="3"/>
        <v>0</v>
      </c>
    </row>
    <row r="60" spans="2:27" s="1" customFormat="1" hidden="1">
      <c r="B60" s="203"/>
      <c r="C60" s="206"/>
      <c r="D60" s="209"/>
      <c r="E60" s="208"/>
      <c r="F60" s="8" t="s">
        <v>134</v>
      </c>
      <c r="G60" s="9" t="s">
        <v>135</v>
      </c>
      <c r="H60" s="6"/>
      <c r="I60" s="5"/>
      <c r="J60" s="7"/>
      <c r="K60" s="4"/>
      <c r="L60" s="44"/>
      <c r="M60" s="5"/>
      <c r="N60" s="7"/>
      <c r="O60" s="43">
        <f t="shared" si="0"/>
        <v>0</v>
      </c>
      <c r="P60" s="44"/>
      <c r="Q60" s="7"/>
      <c r="R60" s="7"/>
      <c r="S60" s="43">
        <f t="shared" si="1"/>
        <v>0</v>
      </c>
      <c r="T60" s="44"/>
      <c r="U60" s="5"/>
      <c r="V60" s="7"/>
      <c r="W60" s="43">
        <f t="shared" si="2"/>
        <v>0</v>
      </c>
      <c r="X60" s="44"/>
      <c r="Y60" s="46">
        <v>0</v>
      </c>
      <c r="Z60" s="7"/>
      <c r="AA60" s="43">
        <f t="shared" si="3"/>
        <v>0</v>
      </c>
    </row>
    <row r="61" spans="2:27" s="1" customFormat="1" hidden="1">
      <c r="B61" s="203"/>
      <c r="C61" s="206"/>
      <c r="D61" s="209"/>
      <c r="E61" s="208"/>
      <c r="F61" s="8" t="s">
        <v>136</v>
      </c>
      <c r="G61" s="9" t="s">
        <v>137</v>
      </c>
      <c r="H61" s="6"/>
      <c r="I61" s="5"/>
      <c r="J61" s="7"/>
      <c r="K61" s="4"/>
      <c r="L61" s="44"/>
      <c r="M61" s="5"/>
      <c r="N61" s="7"/>
      <c r="O61" s="43">
        <f t="shared" si="0"/>
        <v>0</v>
      </c>
      <c r="P61" s="44"/>
      <c r="Q61" s="7"/>
      <c r="R61" s="7"/>
      <c r="S61" s="43">
        <f t="shared" si="1"/>
        <v>0</v>
      </c>
      <c r="T61" s="44"/>
      <c r="U61" s="5"/>
      <c r="V61" s="7"/>
      <c r="W61" s="43">
        <f t="shared" si="2"/>
        <v>0</v>
      </c>
      <c r="X61" s="44"/>
      <c r="Y61" s="46">
        <v>0</v>
      </c>
      <c r="Z61" s="7"/>
      <c r="AA61" s="43">
        <f t="shared" si="3"/>
        <v>0</v>
      </c>
    </row>
    <row r="62" spans="2:27" s="1" customFormat="1" hidden="1">
      <c r="B62" s="203"/>
      <c r="C62" s="206"/>
      <c r="D62" s="209"/>
      <c r="E62" s="208"/>
      <c r="F62" s="8" t="s">
        <v>138</v>
      </c>
      <c r="G62" s="9" t="s">
        <v>139</v>
      </c>
      <c r="H62" s="6"/>
      <c r="I62" s="5"/>
      <c r="J62" s="7"/>
      <c r="K62" s="4"/>
      <c r="L62" s="44"/>
      <c r="M62" s="5"/>
      <c r="N62" s="7"/>
      <c r="O62" s="43">
        <f t="shared" si="0"/>
        <v>0</v>
      </c>
      <c r="P62" s="44"/>
      <c r="Q62" s="7"/>
      <c r="R62" s="7"/>
      <c r="S62" s="43">
        <f t="shared" si="1"/>
        <v>0</v>
      </c>
      <c r="T62" s="44"/>
      <c r="U62" s="5"/>
      <c r="V62" s="7"/>
      <c r="W62" s="43">
        <f t="shared" si="2"/>
        <v>0</v>
      </c>
      <c r="X62" s="44"/>
      <c r="Y62" s="46">
        <v>0</v>
      </c>
      <c r="Z62" s="7"/>
      <c r="AA62" s="43">
        <f t="shared" si="3"/>
        <v>0</v>
      </c>
    </row>
    <row r="63" spans="2:27" s="1" customFormat="1" hidden="1">
      <c r="B63" s="203"/>
      <c r="C63" s="206"/>
      <c r="D63" s="209"/>
      <c r="E63" s="208"/>
      <c r="F63" s="8" t="s">
        <v>140</v>
      </c>
      <c r="G63" s="9" t="s">
        <v>141</v>
      </c>
      <c r="H63" s="6"/>
      <c r="I63" s="5"/>
      <c r="J63" s="7"/>
      <c r="K63" s="4"/>
      <c r="L63" s="44"/>
      <c r="M63" s="5"/>
      <c r="N63" s="7"/>
      <c r="O63" s="43">
        <f t="shared" si="0"/>
        <v>0</v>
      </c>
      <c r="P63" s="44"/>
      <c r="Q63" s="7"/>
      <c r="R63" s="7"/>
      <c r="S63" s="43">
        <f t="shared" si="1"/>
        <v>0</v>
      </c>
      <c r="T63" s="44"/>
      <c r="U63" s="5"/>
      <c r="V63" s="7"/>
      <c r="W63" s="43">
        <f t="shared" si="2"/>
        <v>0</v>
      </c>
      <c r="X63" s="44"/>
      <c r="Y63" s="46">
        <v>0</v>
      </c>
      <c r="Z63" s="7"/>
      <c r="AA63" s="43">
        <f t="shared" si="3"/>
        <v>0</v>
      </c>
    </row>
    <row r="64" spans="2:27" s="1" customFormat="1" hidden="1">
      <c r="B64" s="203"/>
      <c r="C64" s="206"/>
      <c r="D64" s="209"/>
      <c r="E64" s="208"/>
      <c r="F64" s="8" t="s">
        <v>142</v>
      </c>
      <c r="G64" s="9" t="s">
        <v>143</v>
      </c>
      <c r="H64" s="6"/>
      <c r="I64" s="5"/>
      <c r="J64" s="7"/>
      <c r="K64" s="4"/>
      <c r="L64" s="44"/>
      <c r="M64" s="5"/>
      <c r="N64" s="7"/>
      <c r="O64" s="43">
        <f t="shared" si="0"/>
        <v>0</v>
      </c>
      <c r="P64" s="44"/>
      <c r="Q64" s="7"/>
      <c r="R64" s="7"/>
      <c r="S64" s="43">
        <f t="shared" si="1"/>
        <v>0</v>
      </c>
      <c r="T64" s="44"/>
      <c r="U64" s="5"/>
      <c r="V64" s="7"/>
      <c r="W64" s="43">
        <f t="shared" si="2"/>
        <v>0</v>
      </c>
      <c r="X64" s="44"/>
      <c r="Y64" s="46">
        <v>0</v>
      </c>
      <c r="Z64" s="7"/>
      <c r="AA64" s="43">
        <f t="shared" si="3"/>
        <v>0</v>
      </c>
    </row>
    <row r="65" spans="2:27" s="1" customFormat="1" hidden="1">
      <c r="B65" s="203"/>
      <c r="C65" s="206"/>
      <c r="D65" s="209"/>
      <c r="E65" s="208"/>
      <c r="F65" s="8" t="s">
        <v>144</v>
      </c>
      <c r="G65" s="9" t="s">
        <v>145</v>
      </c>
      <c r="H65" s="6"/>
      <c r="I65" s="5"/>
      <c r="J65" s="7"/>
      <c r="K65" s="4"/>
      <c r="L65" s="44"/>
      <c r="M65" s="5"/>
      <c r="N65" s="7"/>
      <c r="O65" s="43">
        <f t="shared" si="0"/>
        <v>0</v>
      </c>
      <c r="P65" s="44"/>
      <c r="Q65" s="7"/>
      <c r="R65" s="7"/>
      <c r="S65" s="43">
        <f t="shared" si="1"/>
        <v>0</v>
      </c>
      <c r="T65" s="44"/>
      <c r="U65" s="5"/>
      <c r="V65" s="7"/>
      <c r="W65" s="43">
        <f t="shared" si="2"/>
        <v>0</v>
      </c>
      <c r="X65" s="44"/>
      <c r="Y65" s="46">
        <v>0</v>
      </c>
      <c r="Z65" s="7"/>
      <c r="AA65" s="43">
        <f t="shared" si="3"/>
        <v>0</v>
      </c>
    </row>
    <row r="66" spans="2:27" s="1" customFormat="1" hidden="1">
      <c r="B66" s="203"/>
      <c r="C66" s="206"/>
      <c r="D66" s="209"/>
      <c r="E66" s="208"/>
      <c r="F66" s="8" t="s">
        <v>146</v>
      </c>
      <c r="G66" s="9" t="s">
        <v>147</v>
      </c>
      <c r="H66" s="6"/>
      <c r="I66" s="5"/>
      <c r="J66" s="7"/>
      <c r="K66" s="4"/>
      <c r="L66" s="44"/>
      <c r="M66" s="5"/>
      <c r="N66" s="7"/>
      <c r="O66" s="43">
        <f t="shared" si="0"/>
        <v>0</v>
      </c>
      <c r="P66" s="44"/>
      <c r="Q66" s="7"/>
      <c r="R66" s="7"/>
      <c r="S66" s="43">
        <f t="shared" si="1"/>
        <v>0</v>
      </c>
      <c r="T66" s="44"/>
      <c r="U66" s="5"/>
      <c r="V66" s="7"/>
      <c r="W66" s="43">
        <f t="shared" si="2"/>
        <v>0</v>
      </c>
      <c r="X66" s="44"/>
      <c r="Y66" s="46">
        <v>0</v>
      </c>
      <c r="Z66" s="7"/>
      <c r="AA66" s="43">
        <f t="shared" si="3"/>
        <v>0</v>
      </c>
    </row>
    <row r="67" spans="2:27" s="1" customFormat="1" hidden="1">
      <c r="B67" s="203"/>
      <c r="C67" s="206"/>
      <c r="D67" s="209"/>
      <c r="E67" s="208"/>
      <c r="F67" s="8" t="s">
        <v>148</v>
      </c>
      <c r="G67" s="9" t="s">
        <v>149</v>
      </c>
      <c r="H67" s="6"/>
      <c r="I67" s="5"/>
      <c r="J67" s="7"/>
      <c r="K67" s="4"/>
      <c r="L67" s="44"/>
      <c r="M67" s="5"/>
      <c r="N67" s="7"/>
      <c r="O67" s="43">
        <f t="shared" si="0"/>
        <v>0</v>
      </c>
      <c r="P67" s="44"/>
      <c r="Q67" s="7"/>
      <c r="R67" s="7"/>
      <c r="S67" s="43">
        <f t="shared" si="1"/>
        <v>0</v>
      </c>
      <c r="T67" s="44"/>
      <c r="U67" s="5"/>
      <c r="V67" s="7"/>
      <c r="W67" s="43">
        <f t="shared" si="2"/>
        <v>0</v>
      </c>
      <c r="X67" s="44"/>
      <c r="Y67" s="46">
        <v>0</v>
      </c>
      <c r="Z67" s="7"/>
      <c r="AA67" s="43">
        <f t="shared" si="3"/>
        <v>0</v>
      </c>
    </row>
    <row r="68" spans="2:27" s="1" customFormat="1" hidden="1">
      <c r="B68" s="203"/>
      <c r="C68" s="206"/>
      <c r="D68" s="209"/>
      <c r="E68" s="208"/>
      <c r="F68" s="8" t="s">
        <v>150</v>
      </c>
      <c r="G68" s="9" t="s">
        <v>151</v>
      </c>
      <c r="H68" s="6"/>
      <c r="I68" s="5"/>
      <c r="J68" s="7"/>
      <c r="K68" s="4"/>
      <c r="L68" s="44"/>
      <c r="M68" s="5"/>
      <c r="N68" s="7"/>
      <c r="O68" s="43">
        <f t="shared" si="0"/>
        <v>0</v>
      </c>
      <c r="P68" s="44"/>
      <c r="Q68" s="7"/>
      <c r="R68" s="7"/>
      <c r="S68" s="43">
        <f t="shared" si="1"/>
        <v>0</v>
      </c>
      <c r="T68" s="44"/>
      <c r="U68" s="5"/>
      <c r="V68" s="7"/>
      <c r="W68" s="43">
        <f t="shared" si="2"/>
        <v>0</v>
      </c>
      <c r="X68" s="44"/>
      <c r="Y68" s="46">
        <v>0</v>
      </c>
      <c r="Z68" s="7"/>
      <c r="AA68" s="43">
        <f t="shared" si="3"/>
        <v>0</v>
      </c>
    </row>
    <row r="69" spans="2:27">
      <c r="B69" s="203"/>
      <c r="C69" s="206"/>
      <c r="D69" s="209"/>
      <c r="E69" s="208"/>
      <c r="F69" s="20" t="s">
        <v>152</v>
      </c>
      <c r="G69" s="21" t="s">
        <v>153</v>
      </c>
      <c r="H69" s="78">
        <v>418</v>
      </c>
      <c r="I69" s="79">
        <v>11270</v>
      </c>
      <c r="J69" s="105">
        <f>H69/H11</f>
        <v>0.16027607361963189</v>
      </c>
      <c r="K69" s="80">
        <f>H69*I69</f>
        <v>4710860</v>
      </c>
      <c r="L69" s="92">
        <f>N69*L11</f>
        <v>459.83205521472388</v>
      </c>
      <c r="M69" s="79">
        <v>11608</v>
      </c>
      <c r="N69" s="105">
        <v>0.16027607361963189</v>
      </c>
      <c r="O69" s="51">
        <f t="shared" si="0"/>
        <v>5337730.4969325149</v>
      </c>
      <c r="P69" s="92">
        <f>R69*P11</f>
        <v>471.21165644171776</v>
      </c>
      <c r="Q69" s="105">
        <v>11956</v>
      </c>
      <c r="R69" s="105">
        <v>0.16027607361963189</v>
      </c>
      <c r="S69" s="51">
        <f t="shared" si="1"/>
        <v>5633806.5644171778</v>
      </c>
      <c r="T69" s="92">
        <f>V69*T11</f>
        <v>483.07208588957053</v>
      </c>
      <c r="U69" s="79">
        <v>12315</v>
      </c>
      <c r="V69" s="105">
        <v>0.16027607361963189</v>
      </c>
      <c r="W69" s="51">
        <f t="shared" si="2"/>
        <v>5949032.7377300607</v>
      </c>
      <c r="X69" s="92">
        <f>Z69*X11</f>
        <v>495.09279141104292</v>
      </c>
      <c r="Y69" s="94">
        <v>12684.45</v>
      </c>
      <c r="Z69" s="105">
        <v>0.16027607361963189</v>
      </c>
      <c r="AA69" s="51">
        <f t="shared" si="3"/>
        <v>6279979.7580138035</v>
      </c>
    </row>
    <row r="70" spans="2:27" ht="13.8" thickBot="1">
      <c r="B70" s="203"/>
      <c r="C70" s="206"/>
      <c r="D70" s="209"/>
      <c r="E70" s="208"/>
      <c r="F70" s="20" t="s">
        <v>154</v>
      </c>
      <c r="G70" s="21" t="s">
        <v>155</v>
      </c>
      <c r="H70" s="78">
        <v>1743</v>
      </c>
      <c r="I70" s="79">
        <v>25000</v>
      </c>
      <c r="J70" s="105">
        <f>H70/H11</f>
        <v>0.66832822085889576</v>
      </c>
      <c r="K70" s="80">
        <f>H70*I70</f>
        <v>43575000</v>
      </c>
      <c r="L70" s="92">
        <f>N70*L11</f>
        <v>1917.4336656441719</v>
      </c>
      <c r="M70" s="79">
        <v>29700</v>
      </c>
      <c r="N70" s="105">
        <v>0.66832822085889576</v>
      </c>
      <c r="O70" s="51">
        <f t="shared" si="0"/>
        <v>56947779.869631909</v>
      </c>
      <c r="P70" s="92">
        <f>R70*P11</f>
        <v>1964.8849693251536</v>
      </c>
      <c r="Q70" s="105">
        <v>30591</v>
      </c>
      <c r="R70" s="105">
        <v>0.66832822085889576</v>
      </c>
      <c r="S70" s="51">
        <f t="shared" si="1"/>
        <v>60107796.096625775</v>
      </c>
      <c r="T70" s="92">
        <f>V70*T11</f>
        <v>2014.3412576687119</v>
      </c>
      <c r="U70" s="79">
        <v>31510</v>
      </c>
      <c r="V70" s="105">
        <v>0.66832822085889576</v>
      </c>
      <c r="W70" s="51">
        <f t="shared" si="2"/>
        <v>63471893.029141113</v>
      </c>
      <c r="X70" s="92">
        <f>Z70*X11</f>
        <v>2064.4658742331289</v>
      </c>
      <c r="Y70" s="94">
        <v>32455.3</v>
      </c>
      <c r="Z70" s="105">
        <v>0.66832822085889576</v>
      </c>
      <c r="AA70" s="51">
        <f t="shared" si="3"/>
        <v>67002859.287998468</v>
      </c>
    </row>
    <row r="71" spans="2:27" s="1" customFormat="1" hidden="1">
      <c r="B71" s="203"/>
      <c r="C71" s="206"/>
      <c r="D71" s="209"/>
      <c r="E71" s="208"/>
      <c r="F71" s="8" t="s">
        <v>156</v>
      </c>
      <c r="G71" s="9" t="s">
        <v>157</v>
      </c>
      <c r="H71" s="6"/>
      <c r="I71" s="5"/>
      <c r="J71" s="7"/>
      <c r="K71" s="4"/>
      <c r="L71" s="44"/>
      <c r="M71" s="5"/>
      <c r="N71" s="7"/>
      <c r="O71" s="43">
        <f t="shared" si="0"/>
        <v>0</v>
      </c>
      <c r="P71" s="44"/>
      <c r="Q71" s="7"/>
      <c r="R71" s="7"/>
      <c r="S71" s="43">
        <f t="shared" si="1"/>
        <v>0</v>
      </c>
      <c r="T71" s="44"/>
      <c r="U71" s="5"/>
      <c r="V71" s="7"/>
      <c r="W71" s="43">
        <f t="shared" si="2"/>
        <v>0</v>
      </c>
      <c r="X71" s="44"/>
      <c r="Y71" s="46">
        <v>0</v>
      </c>
      <c r="Z71" s="7"/>
      <c r="AA71" s="43">
        <f t="shared" si="3"/>
        <v>0</v>
      </c>
    </row>
    <row r="72" spans="2:27" s="1" customFormat="1" hidden="1">
      <c r="B72" s="203"/>
      <c r="C72" s="206"/>
      <c r="D72" s="209"/>
      <c r="E72" s="208"/>
      <c r="F72" s="8" t="s">
        <v>158</v>
      </c>
      <c r="G72" s="9" t="s">
        <v>159</v>
      </c>
      <c r="H72" s="6"/>
      <c r="I72" s="5"/>
      <c r="J72" s="7"/>
      <c r="K72" s="4"/>
      <c r="L72" s="44"/>
      <c r="M72" s="5"/>
      <c r="N72" s="7"/>
      <c r="O72" s="43">
        <f t="shared" si="0"/>
        <v>0</v>
      </c>
      <c r="P72" s="44"/>
      <c r="Q72" s="7"/>
      <c r="R72" s="7"/>
      <c r="S72" s="43">
        <f t="shared" si="1"/>
        <v>0</v>
      </c>
      <c r="T72" s="44"/>
      <c r="U72" s="5"/>
      <c r="V72" s="7"/>
      <c r="W72" s="43">
        <f t="shared" si="2"/>
        <v>0</v>
      </c>
      <c r="X72" s="44"/>
      <c r="Y72" s="46">
        <v>0</v>
      </c>
      <c r="Z72" s="7"/>
      <c r="AA72" s="43">
        <f t="shared" si="3"/>
        <v>0</v>
      </c>
    </row>
    <row r="73" spans="2:27" s="1" customFormat="1" hidden="1">
      <c r="B73" s="203"/>
      <c r="C73" s="206"/>
      <c r="D73" s="209"/>
      <c r="E73" s="208"/>
      <c r="F73" s="8" t="s">
        <v>160</v>
      </c>
      <c r="G73" s="9" t="s">
        <v>161</v>
      </c>
      <c r="H73" s="6"/>
      <c r="I73" s="5"/>
      <c r="J73" s="7"/>
      <c r="K73" s="4"/>
      <c r="L73" s="44"/>
      <c r="M73" s="5"/>
      <c r="N73" s="7"/>
      <c r="O73" s="43">
        <f t="shared" si="0"/>
        <v>0</v>
      </c>
      <c r="P73" s="44"/>
      <c r="Q73" s="7"/>
      <c r="R73" s="7"/>
      <c r="S73" s="43">
        <f t="shared" si="1"/>
        <v>0</v>
      </c>
      <c r="T73" s="44"/>
      <c r="U73" s="5"/>
      <c r="V73" s="7"/>
      <c r="W73" s="43">
        <f t="shared" si="2"/>
        <v>0</v>
      </c>
      <c r="X73" s="44"/>
      <c r="Y73" s="46">
        <v>0</v>
      </c>
      <c r="Z73" s="7"/>
      <c r="AA73" s="43">
        <f t="shared" si="3"/>
        <v>0</v>
      </c>
    </row>
    <row r="74" spans="2:27" s="1" customFormat="1" hidden="1">
      <c r="B74" s="203"/>
      <c r="C74" s="206"/>
      <c r="D74" s="209"/>
      <c r="E74" s="208"/>
      <c r="F74" s="8" t="s">
        <v>162</v>
      </c>
      <c r="G74" s="9" t="s">
        <v>163</v>
      </c>
      <c r="H74" s="6"/>
      <c r="I74" s="5"/>
      <c r="J74" s="7"/>
      <c r="K74" s="4"/>
      <c r="L74" s="44"/>
      <c r="M74" s="5"/>
      <c r="N74" s="7"/>
      <c r="O74" s="43">
        <f t="shared" si="0"/>
        <v>0</v>
      </c>
      <c r="P74" s="44"/>
      <c r="Q74" s="7"/>
      <c r="R74" s="7"/>
      <c r="S74" s="43">
        <f t="shared" si="1"/>
        <v>0</v>
      </c>
      <c r="T74" s="44"/>
      <c r="U74" s="5"/>
      <c r="V74" s="7"/>
      <c r="W74" s="43">
        <f t="shared" si="2"/>
        <v>0</v>
      </c>
      <c r="X74" s="44"/>
      <c r="Y74" s="46">
        <v>0</v>
      </c>
      <c r="Z74" s="7"/>
      <c r="AA74" s="43">
        <f t="shared" si="3"/>
        <v>0</v>
      </c>
    </row>
    <row r="75" spans="2:27" s="1" customFormat="1" hidden="1">
      <c r="B75" s="203"/>
      <c r="C75" s="206"/>
      <c r="D75" s="209"/>
      <c r="E75" s="208"/>
      <c r="F75" s="8" t="s">
        <v>164</v>
      </c>
      <c r="G75" s="9" t="s">
        <v>165</v>
      </c>
      <c r="H75" s="6"/>
      <c r="I75" s="5"/>
      <c r="J75" s="7"/>
      <c r="K75" s="4"/>
      <c r="L75" s="44"/>
      <c r="M75" s="5"/>
      <c r="N75" s="7"/>
      <c r="O75" s="43">
        <f t="shared" si="0"/>
        <v>0</v>
      </c>
      <c r="P75" s="44"/>
      <c r="Q75" s="7"/>
      <c r="R75" s="7"/>
      <c r="S75" s="43">
        <f t="shared" si="1"/>
        <v>0</v>
      </c>
      <c r="T75" s="44"/>
      <c r="U75" s="5"/>
      <c r="V75" s="7"/>
      <c r="W75" s="43">
        <f t="shared" si="2"/>
        <v>0</v>
      </c>
      <c r="X75" s="44"/>
      <c r="Y75" s="46">
        <v>0</v>
      </c>
      <c r="Z75" s="7"/>
      <c r="AA75" s="43">
        <f t="shared" si="3"/>
        <v>0</v>
      </c>
    </row>
    <row r="76" spans="2:27" s="1" customFormat="1" hidden="1">
      <c r="B76" s="203"/>
      <c r="C76" s="206"/>
      <c r="D76" s="209"/>
      <c r="E76" s="208"/>
      <c r="F76" s="8" t="s">
        <v>170</v>
      </c>
      <c r="G76" s="9" t="s">
        <v>171</v>
      </c>
      <c r="H76" s="6"/>
      <c r="I76" s="5"/>
      <c r="J76" s="7"/>
      <c r="K76" s="4"/>
      <c r="L76" s="44"/>
      <c r="M76" s="5"/>
      <c r="N76" s="7"/>
      <c r="O76" s="43">
        <f t="shared" si="0"/>
        <v>0</v>
      </c>
      <c r="P76" s="44"/>
      <c r="Q76" s="7"/>
      <c r="R76" s="7"/>
      <c r="S76" s="43">
        <f t="shared" si="1"/>
        <v>0</v>
      </c>
      <c r="T76" s="44"/>
      <c r="U76" s="5"/>
      <c r="V76" s="7"/>
      <c r="W76" s="43">
        <f t="shared" si="2"/>
        <v>0</v>
      </c>
      <c r="X76" s="44"/>
      <c r="Y76" s="46">
        <v>0</v>
      </c>
      <c r="Z76" s="7"/>
      <c r="AA76" s="43">
        <f t="shared" si="3"/>
        <v>0</v>
      </c>
    </row>
    <row r="77" spans="2:27" s="1" customFormat="1" hidden="1">
      <c r="B77" s="203"/>
      <c r="C77" s="206"/>
      <c r="D77" s="209"/>
      <c r="E77" s="208"/>
      <c r="F77" s="8" t="s">
        <v>172</v>
      </c>
      <c r="G77" s="9" t="s">
        <v>173</v>
      </c>
      <c r="H77" s="6"/>
      <c r="I77" s="5"/>
      <c r="J77" s="7"/>
      <c r="K77" s="4"/>
      <c r="L77" s="44"/>
      <c r="M77" s="5"/>
      <c r="N77" s="7"/>
      <c r="O77" s="43">
        <f t="shared" si="0"/>
        <v>0</v>
      </c>
      <c r="P77" s="44"/>
      <c r="Q77" s="7"/>
      <c r="R77" s="7"/>
      <c r="S77" s="43">
        <f t="shared" si="1"/>
        <v>0</v>
      </c>
      <c r="T77" s="44"/>
      <c r="U77" s="5"/>
      <c r="V77" s="7"/>
      <c r="W77" s="43">
        <f t="shared" si="2"/>
        <v>0</v>
      </c>
      <c r="X77" s="44"/>
      <c r="Y77" s="46">
        <v>0</v>
      </c>
      <c r="Z77" s="7"/>
      <c r="AA77" s="43">
        <f t="shared" si="3"/>
        <v>0</v>
      </c>
    </row>
    <row r="78" spans="2:27" s="1" customFormat="1" hidden="1">
      <c r="B78" s="203"/>
      <c r="C78" s="206"/>
      <c r="D78" s="209"/>
      <c r="E78" s="208"/>
      <c r="F78" s="8" t="s">
        <v>174</v>
      </c>
      <c r="G78" s="9" t="s">
        <v>175</v>
      </c>
      <c r="H78" s="6"/>
      <c r="I78" s="5"/>
      <c r="J78" s="7"/>
      <c r="K78" s="4"/>
      <c r="L78" s="44"/>
      <c r="M78" s="5"/>
      <c r="N78" s="7"/>
      <c r="O78" s="43">
        <f t="shared" si="0"/>
        <v>0</v>
      </c>
      <c r="P78" s="44"/>
      <c r="Q78" s="7"/>
      <c r="R78" s="7"/>
      <c r="S78" s="43">
        <f t="shared" si="1"/>
        <v>0</v>
      </c>
      <c r="T78" s="44"/>
      <c r="U78" s="5"/>
      <c r="V78" s="7"/>
      <c r="W78" s="43">
        <f t="shared" si="2"/>
        <v>0</v>
      </c>
      <c r="X78" s="44"/>
      <c r="Y78" s="46">
        <v>0</v>
      </c>
      <c r="Z78" s="7"/>
      <c r="AA78" s="43">
        <f t="shared" si="3"/>
        <v>0</v>
      </c>
    </row>
    <row r="79" spans="2:27" s="1" customFormat="1" hidden="1">
      <c r="B79" s="203"/>
      <c r="C79" s="206"/>
      <c r="D79" s="209"/>
      <c r="E79" s="208"/>
      <c r="F79" s="8" t="s">
        <v>176</v>
      </c>
      <c r="G79" s="9" t="s">
        <v>177</v>
      </c>
      <c r="H79" s="6"/>
      <c r="I79" s="5"/>
      <c r="J79" s="7"/>
      <c r="K79" s="4"/>
      <c r="L79" s="44"/>
      <c r="M79" s="5"/>
      <c r="N79" s="7"/>
      <c r="O79" s="43">
        <f t="shared" si="0"/>
        <v>0</v>
      </c>
      <c r="P79" s="44"/>
      <c r="Q79" s="7"/>
      <c r="R79" s="7"/>
      <c r="S79" s="43">
        <f t="shared" si="1"/>
        <v>0</v>
      </c>
      <c r="T79" s="44"/>
      <c r="U79" s="5"/>
      <c r="V79" s="7"/>
      <c r="W79" s="43">
        <f t="shared" si="2"/>
        <v>0</v>
      </c>
      <c r="X79" s="44"/>
      <c r="Y79" s="46">
        <v>0</v>
      </c>
      <c r="Z79" s="7"/>
      <c r="AA79" s="43">
        <f t="shared" si="3"/>
        <v>0</v>
      </c>
    </row>
    <row r="80" spans="2:27" s="1" customFormat="1" hidden="1">
      <c r="B80" s="203"/>
      <c r="C80" s="206"/>
      <c r="D80" s="209"/>
      <c r="E80" s="208"/>
      <c r="F80" s="8" t="s">
        <v>178</v>
      </c>
      <c r="G80" s="9" t="s">
        <v>179</v>
      </c>
      <c r="H80" s="6"/>
      <c r="I80" s="5"/>
      <c r="J80" s="7"/>
      <c r="K80" s="4"/>
      <c r="L80" s="44"/>
      <c r="M80" s="5"/>
      <c r="N80" s="7"/>
      <c r="O80" s="43">
        <f t="shared" ref="O80:O143" si="4">L80*M80</f>
        <v>0</v>
      </c>
      <c r="P80" s="44"/>
      <c r="Q80" s="7"/>
      <c r="R80" s="7"/>
      <c r="S80" s="43">
        <f t="shared" ref="S80:S143" si="5">P80*Q80</f>
        <v>0</v>
      </c>
      <c r="T80" s="44"/>
      <c r="U80" s="5"/>
      <c r="V80" s="7"/>
      <c r="W80" s="43">
        <f t="shared" ref="W80:W143" si="6">T80*U80</f>
        <v>0</v>
      </c>
      <c r="X80" s="44"/>
      <c r="Y80" s="46">
        <v>0</v>
      </c>
      <c r="Z80" s="7"/>
      <c r="AA80" s="43">
        <f t="shared" ref="AA80:AA143" si="7">X80*Y80</f>
        <v>0</v>
      </c>
    </row>
    <row r="81" spans="2:27" s="1" customFormat="1" hidden="1">
      <c r="B81" s="203"/>
      <c r="C81" s="206"/>
      <c r="D81" s="209"/>
      <c r="E81" s="208"/>
      <c r="F81" s="8" t="s">
        <v>180</v>
      </c>
      <c r="G81" s="9" t="s">
        <v>181</v>
      </c>
      <c r="H81" s="6"/>
      <c r="I81" s="5"/>
      <c r="J81" s="7"/>
      <c r="K81" s="4"/>
      <c r="L81" s="44"/>
      <c r="M81" s="5"/>
      <c r="N81" s="7"/>
      <c r="O81" s="43">
        <f t="shared" si="4"/>
        <v>0</v>
      </c>
      <c r="P81" s="44"/>
      <c r="Q81" s="7"/>
      <c r="R81" s="7"/>
      <c r="S81" s="43">
        <f t="shared" si="5"/>
        <v>0</v>
      </c>
      <c r="T81" s="44"/>
      <c r="U81" s="5"/>
      <c r="V81" s="7"/>
      <c r="W81" s="43">
        <f t="shared" si="6"/>
        <v>0</v>
      </c>
      <c r="X81" s="44"/>
      <c r="Y81" s="46">
        <v>0</v>
      </c>
      <c r="Z81" s="7"/>
      <c r="AA81" s="43">
        <f t="shared" si="7"/>
        <v>0</v>
      </c>
    </row>
    <row r="82" spans="2:27" s="1" customFormat="1" hidden="1">
      <c r="B82" s="203"/>
      <c r="C82" s="206"/>
      <c r="D82" s="209"/>
      <c r="E82" s="208"/>
      <c r="F82" s="8" t="s">
        <v>182</v>
      </c>
      <c r="G82" s="9" t="s">
        <v>183</v>
      </c>
      <c r="H82" s="6"/>
      <c r="I82" s="5"/>
      <c r="J82" s="7"/>
      <c r="K82" s="4"/>
      <c r="L82" s="44"/>
      <c r="M82" s="5"/>
      <c r="N82" s="7"/>
      <c r="O82" s="43">
        <f t="shared" si="4"/>
        <v>0</v>
      </c>
      <c r="P82" s="44"/>
      <c r="Q82" s="7"/>
      <c r="R82" s="7"/>
      <c r="S82" s="43">
        <f t="shared" si="5"/>
        <v>0</v>
      </c>
      <c r="T82" s="44"/>
      <c r="U82" s="5"/>
      <c r="V82" s="7"/>
      <c r="W82" s="43">
        <f t="shared" si="6"/>
        <v>0</v>
      </c>
      <c r="X82" s="44"/>
      <c r="Y82" s="46">
        <v>0</v>
      </c>
      <c r="Z82" s="7"/>
      <c r="AA82" s="43">
        <f t="shared" si="7"/>
        <v>0</v>
      </c>
    </row>
    <row r="83" spans="2:27" s="1" customFormat="1" hidden="1">
      <c r="B83" s="203"/>
      <c r="C83" s="206"/>
      <c r="D83" s="209"/>
      <c r="E83" s="208"/>
      <c r="F83" s="8" t="s">
        <v>184</v>
      </c>
      <c r="G83" s="9" t="s">
        <v>185</v>
      </c>
      <c r="H83" s="6"/>
      <c r="I83" s="5"/>
      <c r="J83" s="7"/>
      <c r="K83" s="4"/>
      <c r="L83" s="44"/>
      <c r="M83" s="5"/>
      <c r="N83" s="7"/>
      <c r="O83" s="43">
        <f t="shared" si="4"/>
        <v>0</v>
      </c>
      <c r="P83" s="44"/>
      <c r="Q83" s="7"/>
      <c r="R83" s="7"/>
      <c r="S83" s="43">
        <f t="shared" si="5"/>
        <v>0</v>
      </c>
      <c r="T83" s="44"/>
      <c r="U83" s="5"/>
      <c r="V83" s="7"/>
      <c r="W83" s="43">
        <f t="shared" si="6"/>
        <v>0</v>
      </c>
      <c r="X83" s="44"/>
      <c r="Y83" s="46">
        <v>0</v>
      </c>
      <c r="Z83" s="7"/>
      <c r="AA83" s="43">
        <f t="shared" si="7"/>
        <v>0</v>
      </c>
    </row>
    <row r="84" spans="2:27" s="1" customFormat="1" hidden="1">
      <c r="B84" s="203"/>
      <c r="C84" s="206"/>
      <c r="D84" s="209"/>
      <c r="E84" s="208"/>
      <c r="F84" s="8" t="s">
        <v>186</v>
      </c>
      <c r="G84" s="9" t="s">
        <v>187</v>
      </c>
      <c r="H84" s="6"/>
      <c r="I84" s="5"/>
      <c r="J84" s="7"/>
      <c r="K84" s="4"/>
      <c r="L84" s="44"/>
      <c r="M84" s="5"/>
      <c r="N84" s="7"/>
      <c r="O84" s="43">
        <f t="shared" si="4"/>
        <v>0</v>
      </c>
      <c r="P84" s="44"/>
      <c r="Q84" s="7"/>
      <c r="R84" s="7"/>
      <c r="S84" s="43">
        <f t="shared" si="5"/>
        <v>0</v>
      </c>
      <c r="T84" s="44"/>
      <c r="U84" s="5"/>
      <c r="V84" s="7"/>
      <c r="W84" s="43">
        <f t="shared" si="6"/>
        <v>0</v>
      </c>
      <c r="X84" s="44"/>
      <c r="Y84" s="46">
        <v>0</v>
      </c>
      <c r="Z84" s="7"/>
      <c r="AA84" s="43">
        <f t="shared" si="7"/>
        <v>0</v>
      </c>
    </row>
    <row r="85" spans="2:27" s="1" customFormat="1" hidden="1">
      <c r="B85" s="203"/>
      <c r="C85" s="206"/>
      <c r="D85" s="209"/>
      <c r="E85" s="208"/>
      <c r="F85" s="8" t="s">
        <v>188</v>
      </c>
      <c r="G85" s="9" t="s">
        <v>189</v>
      </c>
      <c r="H85" s="6"/>
      <c r="I85" s="5"/>
      <c r="J85" s="7"/>
      <c r="K85" s="4"/>
      <c r="L85" s="44"/>
      <c r="M85" s="5"/>
      <c r="N85" s="7"/>
      <c r="O85" s="43">
        <f t="shared" si="4"/>
        <v>0</v>
      </c>
      <c r="P85" s="44"/>
      <c r="Q85" s="7"/>
      <c r="R85" s="7"/>
      <c r="S85" s="43">
        <f t="shared" si="5"/>
        <v>0</v>
      </c>
      <c r="T85" s="44"/>
      <c r="U85" s="5"/>
      <c r="V85" s="7"/>
      <c r="W85" s="43">
        <f t="shared" si="6"/>
        <v>0</v>
      </c>
      <c r="X85" s="44"/>
      <c r="Y85" s="46">
        <v>0</v>
      </c>
      <c r="Z85" s="7"/>
      <c r="AA85" s="43">
        <f t="shared" si="7"/>
        <v>0</v>
      </c>
    </row>
    <row r="86" spans="2:27" s="1" customFormat="1" hidden="1">
      <c r="B86" s="203"/>
      <c r="C86" s="206"/>
      <c r="D86" s="209"/>
      <c r="E86" s="208"/>
      <c r="F86" s="8" t="s">
        <v>190</v>
      </c>
      <c r="G86" s="9" t="s">
        <v>191</v>
      </c>
      <c r="H86" s="6"/>
      <c r="I86" s="5"/>
      <c r="J86" s="7"/>
      <c r="K86" s="4"/>
      <c r="L86" s="44"/>
      <c r="M86" s="5"/>
      <c r="N86" s="7"/>
      <c r="O86" s="43">
        <f t="shared" si="4"/>
        <v>0</v>
      </c>
      <c r="P86" s="44"/>
      <c r="Q86" s="7"/>
      <c r="R86" s="7"/>
      <c r="S86" s="43">
        <f t="shared" si="5"/>
        <v>0</v>
      </c>
      <c r="T86" s="44"/>
      <c r="U86" s="5"/>
      <c r="V86" s="7"/>
      <c r="W86" s="43">
        <f t="shared" si="6"/>
        <v>0</v>
      </c>
      <c r="X86" s="44"/>
      <c r="Y86" s="46">
        <v>0</v>
      </c>
      <c r="Z86" s="7"/>
      <c r="AA86" s="43">
        <f t="shared" si="7"/>
        <v>0</v>
      </c>
    </row>
    <row r="87" spans="2:27" s="1" customFormat="1" hidden="1">
      <c r="B87" s="203"/>
      <c r="C87" s="206"/>
      <c r="D87" s="209"/>
      <c r="E87" s="208"/>
      <c r="F87" s="8" t="s">
        <v>192</v>
      </c>
      <c r="G87" s="9" t="s">
        <v>193</v>
      </c>
      <c r="H87" s="6"/>
      <c r="I87" s="5"/>
      <c r="J87" s="7"/>
      <c r="K87" s="4"/>
      <c r="L87" s="44"/>
      <c r="M87" s="5"/>
      <c r="N87" s="7"/>
      <c r="O87" s="43">
        <f t="shared" si="4"/>
        <v>0</v>
      </c>
      <c r="P87" s="44"/>
      <c r="Q87" s="7"/>
      <c r="R87" s="7"/>
      <c r="S87" s="43">
        <f t="shared" si="5"/>
        <v>0</v>
      </c>
      <c r="T87" s="44"/>
      <c r="U87" s="5"/>
      <c r="V87" s="7"/>
      <c r="W87" s="43">
        <f t="shared" si="6"/>
        <v>0</v>
      </c>
      <c r="X87" s="44"/>
      <c r="Y87" s="46">
        <v>0</v>
      </c>
      <c r="Z87" s="7"/>
      <c r="AA87" s="43">
        <f t="shared" si="7"/>
        <v>0</v>
      </c>
    </row>
    <row r="88" spans="2:27" s="1" customFormat="1" hidden="1">
      <c r="B88" s="203"/>
      <c r="C88" s="206"/>
      <c r="D88" s="209"/>
      <c r="E88" s="208"/>
      <c r="F88" s="8" t="s">
        <v>194</v>
      </c>
      <c r="G88" s="9" t="s">
        <v>195</v>
      </c>
      <c r="H88" s="6"/>
      <c r="I88" s="5"/>
      <c r="J88" s="7"/>
      <c r="K88" s="4"/>
      <c r="L88" s="44"/>
      <c r="M88" s="5"/>
      <c r="N88" s="7"/>
      <c r="O88" s="43">
        <f t="shared" si="4"/>
        <v>0</v>
      </c>
      <c r="P88" s="44"/>
      <c r="Q88" s="7"/>
      <c r="R88" s="7"/>
      <c r="S88" s="43">
        <f t="shared" si="5"/>
        <v>0</v>
      </c>
      <c r="T88" s="44"/>
      <c r="U88" s="5"/>
      <c r="V88" s="7"/>
      <c r="W88" s="43">
        <f t="shared" si="6"/>
        <v>0</v>
      </c>
      <c r="X88" s="44"/>
      <c r="Y88" s="46">
        <v>0</v>
      </c>
      <c r="Z88" s="7"/>
      <c r="AA88" s="43">
        <f t="shared" si="7"/>
        <v>0</v>
      </c>
    </row>
    <row r="89" spans="2:27" s="1" customFormat="1" hidden="1">
      <c r="B89" s="203"/>
      <c r="C89" s="206"/>
      <c r="D89" s="209"/>
      <c r="E89" s="208"/>
      <c r="F89" s="8" t="s">
        <v>196</v>
      </c>
      <c r="G89" s="9" t="s">
        <v>197</v>
      </c>
      <c r="H89" s="6"/>
      <c r="I89" s="5"/>
      <c r="J89" s="7"/>
      <c r="K89" s="4"/>
      <c r="L89" s="44"/>
      <c r="M89" s="5"/>
      <c r="N89" s="7"/>
      <c r="O89" s="43">
        <f t="shared" si="4"/>
        <v>0</v>
      </c>
      <c r="P89" s="44"/>
      <c r="Q89" s="7"/>
      <c r="R89" s="7"/>
      <c r="S89" s="43">
        <f t="shared" si="5"/>
        <v>0</v>
      </c>
      <c r="T89" s="44"/>
      <c r="U89" s="5"/>
      <c r="V89" s="7"/>
      <c r="W89" s="43">
        <f t="shared" si="6"/>
        <v>0</v>
      </c>
      <c r="X89" s="44"/>
      <c r="Y89" s="46">
        <v>0</v>
      </c>
      <c r="Z89" s="7"/>
      <c r="AA89" s="43">
        <f t="shared" si="7"/>
        <v>0</v>
      </c>
    </row>
    <row r="90" spans="2:27" s="1" customFormat="1" hidden="1">
      <c r="B90" s="203"/>
      <c r="C90" s="206"/>
      <c r="D90" s="209"/>
      <c r="E90" s="208"/>
      <c r="F90" s="8" t="s">
        <v>198</v>
      </c>
      <c r="G90" s="9" t="s">
        <v>199</v>
      </c>
      <c r="H90" s="6"/>
      <c r="I90" s="5"/>
      <c r="J90" s="7"/>
      <c r="K90" s="4"/>
      <c r="L90" s="44"/>
      <c r="M90" s="5"/>
      <c r="N90" s="7"/>
      <c r="O90" s="43">
        <f t="shared" si="4"/>
        <v>0</v>
      </c>
      <c r="P90" s="44"/>
      <c r="Q90" s="7"/>
      <c r="R90" s="7"/>
      <c r="S90" s="43">
        <f t="shared" si="5"/>
        <v>0</v>
      </c>
      <c r="T90" s="44"/>
      <c r="U90" s="5"/>
      <c r="V90" s="7"/>
      <c r="W90" s="43">
        <f t="shared" si="6"/>
        <v>0</v>
      </c>
      <c r="X90" s="44"/>
      <c r="Y90" s="46">
        <v>0</v>
      </c>
      <c r="Z90" s="7"/>
      <c r="AA90" s="43">
        <f t="shared" si="7"/>
        <v>0</v>
      </c>
    </row>
    <row r="91" spans="2:27" s="1" customFormat="1" hidden="1">
      <c r="B91" s="203"/>
      <c r="C91" s="206"/>
      <c r="D91" s="209"/>
      <c r="E91" s="208"/>
      <c r="F91" s="8" t="s">
        <v>200</v>
      </c>
      <c r="G91" s="9" t="s">
        <v>201</v>
      </c>
      <c r="H91" s="6"/>
      <c r="I91" s="5"/>
      <c r="J91" s="7"/>
      <c r="K91" s="4"/>
      <c r="L91" s="44"/>
      <c r="M91" s="5"/>
      <c r="N91" s="7"/>
      <c r="O91" s="43">
        <f t="shared" si="4"/>
        <v>0</v>
      </c>
      <c r="P91" s="44"/>
      <c r="Q91" s="7"/>
      <c r="R91" s="7"/>
      <c r="S91" s="43">
        <f t="shared" si="5"/>
        <v>0</v>
      </c>
      <c r="T91" s="44"/>
      <c r="U91" s="5"/>
      <c r="V91" s="7"/>
      <c r="W91" s="43">
        <f t="shared" si="6"/>
        <v>0</v>
      </c>
      <c r="X91" s="44"/>
      <c r="Y91" s="46">
        <v>0</v>
      </c>
      <c r="Z91" s="7"/>
      <c r="AA91" s="43">
        <f t="shared" si="7"/>
        <v>0</v>
      </c>
    </row>
    <row r="92" spans="2:27" s="1" customFormat="1" hidden="1">
      <c r="B92" s="203"/>
      <c r="C92" s="206"/>
      <c r="D92" s="209"/>
      <c r="E92" s="208"/>
      <c r="F92" s="8" t="s">
        <v>202</v>
      </c>
      <c r="G92" s="9" t="s">
        <v>203</v>
      </c>
      <c r="H92" s="6"/>
      <c r="I92" s="5"/>
      <c r="J92" s="7"/>
      <c r="K92" s="4"/>
      <c r="L92" s="44"/>
      <c r="M92" s="5"/>
      <c r="N92" s="7"/>
      <c r="O92" s="43">
        <f t="shared" si="4"/>
        <v>0</v>
      </c>
      <c r="P92" s="44"/>
      <c r="Q92" s="7"/>
      <c r="R92" s="7"/>
      <c r="S92" s="43">
        <f t="shared" si="5"/>
        <v>0</v>
      </c>
      <c r="T92" s="44"/>
      <c r="U92" s="5"/>
      <c r="V92" s="7"/>
      <c r="W92" s="43">
        <f t="shared" si="6"/>
        <v>0</v>
      </c>
      <c r="X92" s="44"/>
      <c r="Y92" s="46">
        <v>0</v>
      </c>
      <c r="Z92" s="7"/>
      <c r="AA92" s="43">
        <f t="shared" si="7"/>
        <v>0</v>
      </c>
    </row>
    <row r="93" spans="2:27" s="1" customFormat="1" hidden="1">
      <c r="B93" s="203"/>
      <c r="C93" s="206"/>
      <c r="D93" s="209"/>
      <c r="E93" s="208"/>
      <c r="F93" s="8" t="s">
        <v>204</v>
      </c>
      <c r="G93" s="9" t="s">
        <v>205</v>
      </c>
      <c r="H93" s="6"/>
      <c r="I93" s="5"/>
      <c r="J93" s="7"/>
      <c r="K93" s="4"/>
      <c r="L93" s="44"/>
      <c r="M93" s="5"/>
      <c r="N93" s="7"/>
      <c r="O93" s="43">
        <f t="shared" si="4"/>
        <v>0</v>
      </c>
      <c r="P93" s="44"/>
      <c r="Q93" s="7"/>
      <c r="R93" s="7"/>
      <c r="S93" s="43">
        <f t="shared" si="5"/>
        <v>0</v>
      </c>
      <c r="T93" s="44"/>
      <c r="U93" s="5"/>
      <c r="V93" s="7"/>
      <c r="W93" s="43">
        <f t="shared" si="6"/>
        <v>0</v>
      </c>
      <c r="X93" s="44"/>
      <c r="Y93" s="46">
        <v>0</v>
      </c>
      <c r="Z93" s="7"/>
      <c r="AA93" s="43">
        <f t="shared" si="7"/>
        <v>0</v>
      </c>
    </row>
    <row r="94" spans="2:27" s="1" customFormat="1" hidden="1">
      <c r="B94" s="203"/>
      <c r="C94" s="206"/>
      <c r="D94" s="209"/>
      <c r="E94" s="208"/>
      <c r="F94" s="8" t="s">
        <v>206</v>
      </c>
      <c r="G94" s="9" t="s">
        <v>207</v>
      </c>
      <c r="H94" s="6"/>
      <c r="I94" s="5"/>
      <c r="J94" s="7"/>
      <c r="K94" s="4"/>
      <c r="L94" s="44"/>
      <c r="M94" s="5"/>
      <c r="N94" s="7"/>
      <c r="O94" s="43">
        <f t="shared" si="4"/>
        <v>0</v>
      </c>
      <c r="P94" s="44"/>
      <c r="Q94" s="7"/>
      <c r="R94" s="7"/>
      <c r="S94" s="43">
        <f t="shared" si="5"/>
        <v>0</v>
      </c>
      <c r="T94" s="44"/>
      <c r="U94" s="5"/>
      <c r="V94" s="7"/>
      <c r="W94" s="43">
        <f t="shared" si="6"/>
        <v>0</v>
      </c>
      <c r="X94" s="44"/>
      <c r="Y94" s="46">
        <v>0</v>
      </c>
      <c r="Z94" s="7"/>
      <c r="AA94" s="43">
        <f t="shared" si="7"/>
        <v>0</v>
      </c>
    </row>
    <row r="95" spans="2:27" s="1" customFormat="1" hidden="1">
      <c r="B95" s="203"/>
      <c r="C95" s="206"/>
      <c r="D95" s="209"/>
      <c r="E95" s="208"/>
      <c r="F95" s="8" t="s">
        <v>208</v>
      </c>
      <c r="G95" s="9" t="s">
        <v>209</v>
      </c>
      <c r="H95" s="6"/>
      <c r="I95" s="5"/>
      <c r="J95" s="7"/>
      <c r="K95" s="4"/>
      <c r="L95" s="44"/>
      <c r="M95" s="5"/>
      <c r="N95" s="7"/>
      <c r="O95" s="43">
        <f t="shared" si="4"/>
        <v>0</v>
      </c>
      <c r="P95" s="44"/>
      <c r="Q95" s="7"/>
      <c r="R95" s="7"/>
      <c r="S95" s="43">
        <f t="shared" si="5"/>
        <v>0</v>
      </c>
      <c r="T95" s="44"/>
      <c r="U95" s="5"/>
      <c r="V95" s="7"/>
      <c r="W95" s="43">
        <f t="shared" si="6"/>
        <v>0</v>
      </c>
      <c r="X95" s="44"/>
      <c r="Y95" s="46">
        <v>0</v>
      </c>
      <c r="Z95" s="7"/>
      <c r="AA95" s="43">
        <f t="shared" si="7"/>
        <v>0</v>
      </c>
    </row>
    <row r="96" spans="2:27" s="1" customFormat="1" hidden="1">
      <c r="B96" s="203"/>
      <c r="C96" s="206"/>
      <c r="D96" s="209"/>
      <c r="E96" s="208"/>
      <c r="F96" s="8" t="s">
        <v>210</v>
      </c>
      <c r="G96" s="9" t="s">
        <v>211</v>
      </c>
      <c r="H96" s="6"/>
      <c r="I96" s="5"/>
      <c r="J96" s="7"/>
      <c r="K96" s="4"/>
      <c r="L96" s="44"/>
      <c r="M96" s="5"/>
      <c r="N96" s="7"/>
      <c r="O96" s="43">
        <f t="shared" si="4"/>
        <v>0</v>
      </c>
      <c r="P96" s="44"/>
      <c r="Q96" s="7"/>
      <c r="R96" s="7"/>
      <c r="S96" s="43">
        <f t="shared" si="5"/>
        <v>0</v>
      </c>
      <c r="T96" s="44"/>
      <c r="U96" s="5"/>
      <c r="V96" s="7"/>
      <c r="W96" s="43">
        <f t="shared" si="6"/>
        <v>0</v>
      </c>
      <c r="X96" s="44"/>
      <c r="Y96" s="46">
        <v>0</v>
      </c>
      <c r="Z96" s="7"/>
      <c r="AA96" s="43">
        <f t="shared" si="7"/>
        <v>0</v>
      </c>
    </row>
    <row r="97" spans="2:27" s="1" customFormat="1" hidden="1">
      <c r="B97" s="203"/>
      <c r="C97" s="206"/>
      <c r="D97" s="209"/>
      <c r="E97" s="208"/>
      <c r="F97" s="8" t="s">
        <v>212</v>
      </c>
      <c r="G97" s="9" t="s">
        <v>213</v>
      </c>
      <c r="H97" s="6"/>
      <c r="I97" s="5"/>
      <c r="J97" s="7"/>
      <c r="K97" s="4"/>
      <c r="L97" s="44"/>
      <c r="M97" s="5"/>
      <c r="N97" s="7"/>
      <c r="O97" s="43">
        <f t="shared" si="4"/>
        <v>0</v>
      </c>
      <c r="P97" s="44"/>
      <c r="Q97" s="7"/>
      <c r="R97" s="7"/>
      <c r="S97" s="43">
        <f t="shared" si="5"/>
        <v>0</v>
      </c>
      <c r="T97" s="44"/>
      <c r="U97" s="5"/>
      <c r="V97" s="7"/>
      <c r="W97" s="43">
        <f t="shared" si="6"/>
        <v>0</v>
      </c>
      <c r="X97" s="44"/>
      <c r="Y97" s="46">
        <v>0</v>
      </c>
      <c r="Z97" s="7"/>
      <c r="AA97" s="43">
        <f t="shared" si="7"/>
        <v>0</v>
      </c>
    </row>
    <row r="98" spans="2:27" s="1" customFormat="1" hidden="1">
      <c r="B98" s="203"/>
      <c r="C98" s="206"/>
      <c r="D98" s="209"/>
      <c r="E98" s="208"/>
      <c r="F98" s="8" t="s">
        <v>214</v>
      </c>
      <c r="G98" s="9" t="s">
        <v>215</v>
      </c>
      <c r="H98" s="6"/>
      <c r="I98" s="5"/>
      <c r="J98" s="7"/>
      <c r="K98" s="4"/>
      <c r="L98" s="44"/>
      <c r="M98" s="5"/>
      <c r="N98" s="7"/>
      <c r="O98" s="43">
        <f t="shared" si="4"/>
        <v>0</v>
      </c>
      <c r="P98" s="44"/>
      <c r="Q98" s="7"/>
      <c r="R98" s="7"/>
      <c r="S98" s="43">
        <f t="shared" si="5"/>
        <v>0</v>
      </c>
      <c r="T98" s="44"/>
      <c r="U98" s="5"/>
      <c r="V98" s="7"/>
      <c r="W98" s="43">
        <f t="shared" si="6"/>
        <v>0</v>
      </c>
      <c r="X98" s="44"/>
      <c r="Y98" s="46">
        <v>0</v>
      </c>
      <c r="Z98" s="7"/>
      <c r="AA98" s="43">
        <f t="shared" si="7"/>
        <v>0</v>
      </c>
    </row>
    <row r="99" spans="2:27" s="1" customFormat="1" hidden="1">
      <c r="B99" s="203"/>
      <c r="C99" s="206"/>
      <c r="D99" s="209"/>
      <c r="E99" s="208"/>
      <c r="F99" s="8" t="s">
        <v>216</v>
      </c>
      <c r="G99" s="9" t="s">
        <v>217</v>
      </c>
      <c r="H99" s="6"/>
      <c r="I99" s="5"/>
      <c r="J99" s="7"/>
      <c r="K99" s="4"/>
      <c r="L99" s="44"/>
      <c r="M99" s="5"/>
      <c r="N99" s="7"/>
      <c r="O99" s="43">
        <f t="shared" si="4"/>
        <v>0</v>
      </c>
      <c r="P99" s="44"/>
      <c r="Q99" s="7"/>
      <c r="R99" s="7"/>
      <c r="S99" s="43">
        <f t="shared" si="5"/>
        <v>0</v>
      </c>
      <c r="T99" s="44"/>
      <c r="U99" s="5"/>
      <c r="V99" s="7"/>
      <c r="W99" s="43">
        <f t="shared" si="6"/>
        <v>0</v>
      </c>
      <c r="X99" s="44"/>
      <c r="Y99" s="46">
        <v>0</v>
      </c>
      <c r="Z99" s="7"/>
      <c r="AA99" s="43">
        <f t="shared" si="7"/>
        <v>0</v>
      </c>
    </row>
    <row r="100" spans="2:27" s="1" customFormat="1" hidden="1">
      <c r="B100" s="203"/>
      <c r="C100" s="206"/>
      <c r="D100" s="209"/>
      <c r="E100" s="208"/>
      <c r="F100" s="8" t="s">
        <v>218</v>
      </c>
      <c r="G100" s="9" t="s">
        <v>219</v>
      </c>
      <c r="H100" s="6"/>
      <c r="I100" s="5"/>
      <c r="J100" s="7"/>
      <c r="K100" s="4"/>
      <c r="L100" s="44"/>
      <c r="M100" s="5"/>
      <c r="N100" s="7"/>
      <c r="O100" s="43">
        <f t="shared" si="4"/>
        <v>0</v>
      </c>
      <c r="P100" s="44"/>
      <c r="Q100" s="7"/>
      <c r="R100" s="7"/>
      <c r="S100" s="43">
        <f t="shared" si="5"/>
        <v>0</v>
      </c>
      <c r="T100" s="44"/>
      <c r="U100" s="5"/>
      <c r="V100" s="7"/>
      <c r="W100" s="43">
        <f t="shared" si="6"/>
        <v>0</v>
      </c>
      <c r="X100" s="44"/>
      <c r="Y100" s="46">
        <v>0</v>
      </c>
      <c r="Z100" s="7"/>
      <c r="AA100" s="43">
        <f t="shared" si="7"/>
        <v>0</v>
      </c>
    </row>
    <row r="101" spans="2:27" s="1" customFormat="1" hidden="1">
      <c r="B101" s="203"/>
      <c r="C101" s="206"/>
      <c r="D101" s="209"/>
      <c r="E101" s="208"/>
      <c r="F101" s="8" t="s">
        <v>220</v>
      </c>
      <c r="G101" s="9" t="s">
        <v>221</v>
      </c>
      <c r="H101" s="6"/>
      <c r="I101" s="5"/>
      <c r="J101" s="7"/>
      <c r="K101" s="4"/>
      <c r="L101" s="44"/>
      <c r="M101" s="5"/>
      <c r="N101" s="7"/>
      <c r="O101" s="43">
        <f t="shared" si="4"/>
        <v>0</v>
      </c>
      <c r="P101" s="44"/>
      <c r="Q101" s="7"/>
      <c r="R101" s="7"/>
      <c r="S101" s="43">
        <f t="shared" si="5"/>
        <v>0</v>
      </c>
      <c r="T101" s="44"/>
      <c r="U101" s="5"/>
      <c r="V101" s="7"/>
      <c r="W101" s="43">
        <f t="shared" si="6"/>
        <v>0</v>
      </c>
      <c r="X101" s="44"/>
      <c r="Y101" s="46">
        <v>0</v>
      </c>
      <c r="Z101" s="7"/>
      <c r="AA101" s="43">
        <f t="shared" si="7"/>
        <v>0</v>
      </c>
    </row>
    <row r="102" spans="2:27" s="1" customFormat="1" hidden="1">
      <c r="B102" s="203"/>
      <c r="C102" s="206"/>
      <c r="D102" s="209"/>
      <c r="E102" s="208"/>
      <c r="F102" s="8" t="s">
        <v>222</v>
      </c>
      <c r="G102" s="9" t="s">
        <v>223</v>
      </c>
      <c r="H102" s="6"/>
      <c r="I102" s="5"/>
      <c r="J102" s="7"/>
      <c r="K102" s="4"/>
      <c r="L102" s="44"/>
      <c r="M102" s="5"/>
      <c r="N102" s="7"/>
      <c r="O102" s="43">
        <f t="shared" si="4"/>
        <v>0</v>
      </c>
      <c r="P102" s="44"/>
      <c r="Q102" s="7"/>
      <c r="R102" s="7"/>
      <c r="S102" s="43">
        <f t="shared" si="5"/>
        <v>0</v>
      </c>
      <c r="T102" s="44"/>
      <c r="U102" s="5"/>
      <c r="V102" s="7"/>
      <c r="W102" s="43">
        <f t="shared" si="6"/>
        <v>0</v>
      </c>
      <c r="X102" s="44"/>
      <c r="Y102" s="46">
        <v>0</v>
      </c>
      <c r="Z102" s="7"/>
      <c r="AA102" s="43">
        <f t="shared" si="7"/>
        <v>0</v>
      </c>
    </row>
    <row r="103" spans="2:27" s="1" customFormat="1" hidden="1">
      <c r="B103" s="203"/>
      <c r="C103" s="206"/>
      <c r="D103" s="209"/>
      <c r="E103" s="208"/>
      <c r="F103" s="8" t="s">
        <v>224</v>
      </c>
      <c r="G103" s="9" t="s">
        <v>225</v>
      </c>
      <c r="H103" s="6"/>
      <c r="I103" s="5"/>
      <c r="J103" s="7"/>
      <c r="K103" s="4"/>
      <c r="L103" s="44"/>
      <c r="M103" s="5"/>
      <c r="N103" s="7"/>
      <c r="O103" s="43">
        <f t="shared" si="4"/>
        <v>0</v>
      </c>
      <c r="P103" s="44"/>
      <c r="Q103" s="7"/>
      <c r="R103" s="7"/>
      <c r="S103" s="43">
        <f t="shared" si="5"/>
        <v>0</v>
      </c>
      <c r="T103" s="44"/>
      <c r="U103" s="5"/>
      <c r="V103" s="7"/>
      <c r="W103" s="43">
        <f t="shared" si="6"/>
        <v>0</v>
      </c>
      <c r="X103" s="44"/>
      <c r="Y103" s="46">
        <v>0</v>
      </c>
      <c r="Z103" s="7"/>
      <c r="AA103" s="43">
        <f t="shared" si="7"/>
        <v>0</v>
      </c>
    </row>
    <row r="104" spans="2:27" s="1" customFormat="1" hidden="1">
      <c r="B104" s="203"/>
      <c r="C104" s="206"/>
      <c r="D104" s="209"/>
      <c r="E104" s="208"/>
      <c r="F104" s="8" t="s">
        <v>226</v>
      </c>
      <c r="G104" s="9" t="s">
        <v>227</v>
      </c>
      <c r="H104" s="6"/>
      <c r="I104" s="5"/>
      <c r="J104" s="7"/>
      <c r="K104" s="4"/>
      <c r="L104" s="44"/>
      <c r="M104" s="5"/>
      <c r="N104" s="7"/>
      <c r="O104" s="43">
        <f t="shared" si="4"/>
        <v>0</v>
      </c>
      <c r="P104" s="44"/>
      <c r="Q104" s="7"/>
      <c r="R104" s="7"/>
      <c r="S104" s="43">
        <f t="shared" si="5"/>
        <v>0</v>
      </c>
      <c r="T104" s="44"/>
      <c r="U104" s="5"/>
      <c r="V104" s="7"/>
      <c r="W104" s="43">
        <f t="shared" si="6"/>
        <v>0</v>
      </c>
      <c r="X104" s="44"/>
      <c r="Y104" s="46">
        <v>0</v>
      </c>
      <c r="Z104" s="7"/>
      <c r="AA104" s="43">
        <f t="shared" si="7"/>
        <v>0</v>
      </c>
    </row>
    <row r="105" spans="2:27" s="1" customFormat="1" hidden="1">
      <c r="B105" s="203"/>
      <c r="C105" s="206"/>
      <c r="D105" s="209"/>
      <c r="E105" s="208"/>
      <c r="F105" s="8" t="s">
        <v>228</v>
      </c>
      <c r="G105" s="9" t="s">
        <v>229</v>
      </c>
      <c r="H105" s="6"/>
      <c r="I105" s="5"/>
      <c r="J105" s="7"/>
      <c r="K105" s="4"/>
      <c r="L105" s="44"/>
      <c r="M105" s="5"/>
      <c r="N105" s="7"/>
      <c r="O105" s="43">
        <f t="shared" si="4"/>
        <v>0</v>
      </c>
      <c r="P105" s="44"/>
      <c r="Q105" s="7"/>
      <c r="R105" s="7"/>
      <c r="S105" s="43">
        <f t="shared" si="5"/>
        <v>0</v>
      </c>
      <c r="T105" s="44"/>
      <c r="U105" s="5"/>
      <c r="V105" s="7"/>
      <c r="W105" s="43">
        <f t="shared" si="6"/>
        <v>0</v>
      </c>
      <c r="X105" s="44"/>
      <c r="Y105" s="46">
        <v>0</v>
      </c>
      <c r="Z105" s="7"/>
      <c r="AA105" s="43">
        <f t="shared" si="7"/>
        <v>0</v>
      </c>
    </row>
    <row r="106" spans="2:27" s="1" customFormat="1" hidden="1">
      <c r="B106" s="203"/>
      <c r="C106" s="206"/>
      <c r="D106" s="209"/>
      <c r="E106" s="208"/>
      <c r="F106" s="8" t="s">
        <v>230</v>
      </c>
      <c r="G106" s="9" t="s">
        <v>231</v>
      </c>
      <c r="H106" s="6"/>
      <c r="I106" s="5"/>
      <c r="J106" s="7"/>
      <c r="K106" s="4"/>
      <c r="L106" s="44"/>
      <c r="M106" s="5"/>
      <c r="N106" s="7"/>
      <c r="O106" s="43">
        <f t="shared" si="4"/>
        <v>0</v>
      </c>
      <c r="P106" s="44"/>
      <c r="Q106" s="7"/>
      <c r="R106" s="7"/>
      <c r="S106" s="43">
        <f t="shared" si="5"/>
        <v>0</v>
      </c>
      <c r="T106" s="44"/>
      <c r="U106" s="5"/>
      <c r="V106" s="7"/>
      <c r="W106" s="43">
        <f t="shared" si="6"/>
        <v>0</v>
      </c>
      <c r="X106" s="44"/>
      <c r="Y106" s="46">
        <v>0</v>
      </c>
      <c r="Z106" s="7"/>
      <c r="AA106" s="43">
        <f t="shared" si="7"/>
        <v>0</v>
      </c>
    </row>
    <row r="107" spans="2:27" s="1" customFormat="1" hidden="1">
      <c r="B107" s="203"/>
      <c r="C107" s="206"/>
      <c r="D107" s="209"/>
      <c r="E107" s="208"/>
      <c r="F107" s="8" t="s">
        <v>232</v>
      </c>
      <c r="G107" s="9" t="s">
        <v>233</v>
      </c>
      <c r="H107" s="6"/>
      <c r="I107" s="5"/>
      <c r="J107" s="7"/>
      <c r="K107" s="4"/>
      <c r="L107" s="44"/>
      <c r="M107" s="5"/>
      <c r="N107" s="7"/>
      <c r="O107" s="43">
        <f t="shared" si="4"/>
        <v>0</v>
      </c>
      <c r="P107" s="44"/>
      <c r="Q107" s="7"/>
      <c r="R107" s="7"/>
      <c r="S107" s="43">
        <f t="shared" si="5"/>
        <v>0</v>
      </c>
      <c r="T107" s="44"/>
      <c r="U107" s="5"/>
      <c r="V107" s="7"/>
      <c r="W107" s="43">
        <f t="shared" si="6"/>
        <v>0</v>
      </c>
      <c r="X107" s="44"/>
      <c r="Y107" s="46">
        <v>0</v>
      </c>
      <c r="Z107" s="7"/>
      <c r="AA107" s="43">
        <f t="shared" si="7"/>
        <v>0</v>
      </c>
    </row>
    <row r="108" spans="2:27" s="1" customFormat="1" hidden="1">
      <c r="B108" s="203"/>
      <c r="C108" s="206"/>
      <c r="D108" s="209"/>
      <c r="E108" s="208"/>
      <c r="F108" s="8" t="s">
        <v>234</v>
      </c>
      <c r="G108" s="9" t="s">
        <v>235</v>
      </c>
      <c r="H108" s="6"/>
      <c r="I108" s="5"/>
      <c r="J108" s="7"/>
      <c r="K108" s="4"/>
      <c r="L108" s="44"/>
      <c r="M108" s="5"/>
      <c r="N108" s="7"/>
      <c r="O108" s="43">
        <f t="shared" si="4"/>
        <v>0</v>
      </c>
      <c r="P108" s="44"/>
      <c r="Q108" s="7"/>
      <c r="R108" s="7"/>
      <c r="S108" s="43">
        <f t="shared" si="5"/>
        <v>0</v>
      </c>
      <c r="T108" s="44"/>
      <c r="U108" s="5"/>
      <c r="V108" s="7"/>
      <c r="W108" s="43">
        <f t="shared" si="6"/>
        <v>0</v>
      </c>
      <c r="X108" s="44"/>
      <c r="Y108" s="46">
        <v>0</v>
      </c>
      <c r="Z108" s="7"/>
      <c r="AA108" s="43">
        <f t="shared" si="7"/>
        <v>0</v>
      </c>
    </row>
    <row r="109" spans="2:27" s="1" customFormat="1" hidden="1">
      <c r="B109" s="203"/>
      <c r="C109" s="206"/>
      <c r="D109" s="209"/>
      <c r="E109" s="208"/>
      <c r="F109" s="8" t="s">
        <v>236</v>
      </c>
      <c r="G109" s="9" t="s">
        <v>237</v>
      </c>
      <c r="H109" s="6"/>
      <c r="I109" s="5"/>
      <c r="J109" s="7"/>
      <c r="K109" s="4"/>
      <c r="L109" s="44"/>
      <c r="M109" s="5"/>
      <c r="N109" s="7"/>
      <c r="O109" s="43">
        <f t="shared" si="4"/>
        <v>0</v>
      </c>
      <c r="P109" s="44"/>
      <c r="Q109" s="7"/>
      <c r="R109" s="7"/>
      <c r="S109" s="43">
        <f t="shared" si="5"/>
        <v>0</v>
      </c>
      <c r="T109" s="44"/>
      <c r="U109" s="5"/>
      <c r="V109" s="7"/>
      <c r="W109" s="43">
        <f t="shared" si="6"/>
        <v>0</v>
      </c>
      <c r="X109" s="44"/>
      <c r="Y109" s="46">
        <v>0</v>
      </c>
      <c r="Z109" s="7"/>
      <c r="AA109" s="43">
        <f t="shared" si="7"/>
        <v>0</v>
      </c>
    </row>
    <row r="110" spans="2:27" s="1" customFormat="1" ht="13.8" hidden="1" thickBot="1">
      <c r="B110" s="204"/>
      <c r="C110" s="211"/>
      <c r="D110" s="199"/>
      <c r="E110" s="201"/>
      <c r="F110" s="15" t="s">
        <v>238</v>
      </c>
      <c r="G110" s="16" t="s">
        <v>239</v>
      </c>
      <c r="H110" s="6"/>
      <c r="I110" s="5"/>
      <c r="J110" s="7"/>
      <c r="K110" s="4"/>
      <c r="L110" s="44"/>
      <c r="M110" s="5"/>
      <c r="N110" s="7"/>
      <c r="O110" s="43">
        <f t="shared" si="4"/>
        <v>0</v>
      </c>
      <c r="P110" s="44"/>
      <c r="Q110" s="7"/>
      <c r="R110" s="7"/>
      <c r="S110" s="43">
        <f t="shared" si="5"/>
        <v>0</v>
      </c>
      <c r="T110" s="44"/>
      <c r="U110" s="5"/>
      <c r="V110" s="7"/>
      <c r="W110" s="43">
        <f t="shared" si="6"/>
        <v>0</v>
      </c>
      <c r="X110" s="44"/>
      <c r="Y110" s="46">
        <v>0</v>
      </c>
      <c r="Z110" s="7"/>
      <c r="AA110" s="43">
        <f t="shared" si="7"/>
        <v>0</v>
      </c>
    </row>
    <row r="111" spans="2:27" s="1" customFormat="1" hidden="1">
      <c r="B111" s="202">
        <v>3</v>
      </c>
      <c r="C111" s="210" t="s">
        <v>17</v>
      </c>
      <c r="D111" s="198">
        <v>3.1</v>
      </c>
      <c r="E111" s="200" t="s">
        <v>18</v>
      </c>
      <c r="F111" s="13" t="s">
        <v>240</v>
      </c>
      <c r="G111" s="14" t="s">
        <v>241</v>
      </c>
      <c r="H111" s="6"/>
      <c r="I111" s="5"/>
      <c r="J111" s="7"/>
      <c r="K111" s="4"/>
      <c r="L111" s="44"/>
      <c r="M111" s="5"/>
      <c r="N111" s="7"/>
      <c r="O111" s="43">
        <f t="shared" si="4"/>
        <v>0</v>
      </c>
      <c r="P111" s="44"/>
      <c r="Q111" s="7"/>
      <c r="R111" s="7"/>
      <c r="S111" s="43">
        <f t="shared" si="5"/>
        <v>0</v>
      </c>
      <c r="T111" s="44"/>
      <c r="U111" s="5"/>
      <c r="V111" s="7"/>
      <c r="W111" s="43">
        <f t="shared" si="6"/>
        <v>0</v>
      </c>
      <c r="X111" s="44"/>
      <c r="Y111" s="46">
        <v>0</v>
      </c>
      <c r="Z111" s="7"/>
      <c r="AA111" s="43">
        <f t="shared" si="7"/>
        <v>0</v>
      </c>
    </row>
    <row r="112" spans="2:27" s="1" customFormat="1" hidden="1">
      <c r="B112" s="203"/>
      <c r="C112" s="206"/>
      <c r="D112" s="209"/>
      <c r="E112" s="208"/>
      <c r="F112" s="8" t="s">
        <v>242</v>
      </c>
      <c r="G112" s="9" t="s">
        <v>243</v>
      </c>
      <c r="H112" s="6"/>
      <c r="I112" s="5"/>
      <c r="J112" s="7"/>
      <c r="K112" s="4"/>
      <c r="L112" s="44"/>
      <c r="M112" s="5"/>
      <c r="N112" s="7"/>
      <c r="O112" s="43">
        <f t="shared" si="4"/>
        <v>0</v>
      </c>
      <c r="P112" s="44"/>
      <c r="Q112" s="7"/>
      <c r="R112" s="7"/>
      <c r="S112" s="43">
        <f t="shared" si="5"/>
        <v>0</v>
      </c>
      <c r="T112" s="44"/>
      <c r="U112" s="5"/>
      <c r="V112" s="7"/>
      <c r="W112" s="43">
        <f t="shared" si="6"/>
        <v>0</v>
      </c>
      <c r="X112" s="44"/>
      <c r="Y112" s="46">
        <v>0</v>
      </c>
      <c r="Z112" s="7"/>
      <c r="AA112" s="43">
        <f t="shared" si="7"/>
        <v>0</v>
      </c>
    </row>
    <row r="113" spans="2:27" s="1" customFormat="1" ht="13.8" hidden="1" thickBot="1">
      <c r="B113" s="203"/>
      <c r="C113" s="206"/>
      <c r="D113" s="199"/>
      <c r="E113" s="201"/>
      <c r="F113" s="15" t="s">
        <v>244</v>
      </c>
      <c r="G113" s="16" t="s">
        <v>245</v>
      </c>
      <c r="H113" s="6"/>
      <c r="I113" s="5"/>
      <c r="J113" s="7"/>
      <c r="K113" s="4"/>
      <c r="L113" s="44"/>
      <c r="M113" s="5"/>
      <c r="N113" s="7"/>
      <c r="O113" s="43">
        <f t="shared" si="4"/>
        <v>0</v>
      </c>
      <c r="P113" s="44"/>
      <c r="Q113" s="7"/>
      <c r="R113" s="7"/>
      <c r="S113" s="43">
        <f t="shared" si="5"/>
        <v>0</v>
      </c>
      <c r="T113" s="44"/>
      <c r="U113" s="5"/>
      <c r="V113" s="7"/>
      <c r="W113" s="43">
        <f t="shared" si="6"/>
        <v>0</v>
      </c>
      <c r="X113" s="44"/>
      <c r="Y113" s="46">
        <v>0</v>
      </c>
      <c r="Z113" s="7"/>
      <c r="AA113" s="43">
        <f t="shared" si="7"/>
        <v>0</v>
      </c>
    </row>
    <row r="114" spans="2:27" s="1" customFormat="1" hidden="1">
      <c r="B114" s="203"/>
      <c r="C114" s="206"/>
      <c r="D114" s="198">
        <v>3.2</v>
      </c>
      <c r="E114" s="200" t="s">
        <v>21</v>
      </c>
      <c r="F114" s="13" t="s">
        <v>246</v>
      </c>
      <c r="G114" s="14" t="s">
        <v>247</v>
      </c>
      <c r="H114" s="6"/>
      <c r="I114" s="5"/>
      <c r="J114" s="7"/>
      <c r="K114" s="4"/>
      <c r="L114" s="44"/>
      <c r="M114" s="5"/>
      <c r="N114" s="7"/>
      <c r="O114" s="43">
        <f t="shared" si="4"/>
        <v>0</v>
      </c>
      <c r="P114" s="44"/>
      <c r="Q114" s="7"/>
      <c r="R114" s="7"/>
      <c r="S114" s="43">
        <f t="shared" si="5"/>
        <v>0</v>
      </c>
      <c r="T114" s="44"/>
      <c r="U114" s="5"/>
      <c r="V114" s="7"/>
      <c r="W114" s="43">
        <f t="shared" si="6"/>
        <v>0</v>
      </c>
      <c r="X114" s="44"/>
      <c r="Y114" s="46">
        <v>0</v>
      </c>
      <c r="Z114" s="7"/>
      <c r="AA114" s="43">
        <f t="shared" si="7"/>
        <v>0</v>
      </c>
    </row>
    <row r="115" spans="2:27" s="1" customFormat="1" ht="13.8" hidden="1" thickBot="1">
      <c r="B115" s="203"/>
      <c r="C115" s="206"/>
      <c r="D115" s="199"/>
      <c r="E115" s="201"/>
      <c r="F115" s="15" t="s">
        <v>248</v>
      </c>
      <c r="G115" s="16" t="s">
        <v>249</v>
      </c>
      <c r="H115" s="6"/>
      <c r="I115" s="5"/>
      <c r="J115" s="7"/>
      <c r="K115" s="4"/>
      <c r="L115" s="44"/>
      <c r="M115" s="5"/>
      <c r="N115" s="7"/>
      <c r="O115" s="43">
        <f t="shared" si="4"/>
        <v>0</v>
      </c>
      <c r="P115" s="44"/>
      <c r="Q115" s="7"/>
      <c r="R115" s="7"/>
      <c r="S115" s="43">
        <f t="shared" si="5"/>
        <v>0</v>
      </c>
      <c r="T115" s="44"/>
      <c r="U115" s="5"/>
      <c r="V115" s="7"/>
      <c r="W115" s="43">
        <f t="shared" si="6"/>
        <v>0</v>
      </c>
      <c r="X115" s="44"/>
      <c r="Y115" s="46">
        <v>0</v>
      </c>
      <c r="Z115" s="7"/>
      <c r="AA115" s="43">
        <f t="shared" si="7"/>
        <v>0</v>
      </c>
    </row>
    <row r="116" spans="2:27" s="1" customFormat="1" hidden="1">
      <c r="B116" s="203"/>
      <c r="C116" s="206"/>
      <c r="D116" s="198">
        <v>3.4</v>
      </c>
      <c r="E116" s="200" t="s">
        <v>20</v>
      </c>
      <c r="F116" s="13" t="s">
        <v>250</v>
      </c>
      <c r="G116" s="14" t="s">
        <v>251</v>
      </c>
      <c r="H116" s="6"/>
      <c r="I116" s="5"/>
      <c r="J116" s="7"/>
      <c r="K116" s="4"/>
      <c r="L116" s="44"/>
      <c r="M116" s="5"/>
      <c r="N116" s="7"/>
      <c r="O116" s="43">
        <f t="shared" si="4"/>
        <v>0</v>
      </c>
      <c r="P116" s="44"/>
      <c r="Q116" s="7"/>
      <c r="R116" s="7"/>
      <c r="S116" s="43">
        <f t="shared" si="5"/>
        <v>0</v>
      </c>
      <c r="T116" s="44"/>
      <c r="U116" s="5"/>
      <c r="V116" s="7"/>
      <c r="W116" s="43">
        <f t="shared" si="6"/>
        <v>0</v>
      </c>
      <c r="X116" s="44"/>
      <c r="Y116" s="46">
        <v>0</v>
      </c>
      <c r="Z116" s="7"/>
      <c r="AA116" s="43">
        <f t="shared" si="7"/>
        <v>0</v>
      </c>
    </row>
    <row r="117" spans="2:27" s="1" customFormat="1" ht="13.8" hidden="1" thickBot="1">
      <c r="B117" s="203"/>
      <c r="C117" s="206"/>
      <c r="D117" s="199"/>
      <c r="E117" s="201"/>
      <c r="F117" s="15" t="s">
        <v>252</v>
      </c>
      <c r="G117" s="16" t="s">
        <v>253</v>
      </c>
      <c r="H117" s="6"/>
      <c r="I117" s="5"/>
      <c r="J117" s="7"/>
      <c r="K117" s="4"/>
      <c r="L117" s="44"/>
      <c r="M117" s="5"/>
      <c r="N117" s="7"/>
      <c r="O117" s="43">
        <f t="shared" si="4"/>
        <v>0</v>
      </c>
      <c r="P117" s="44"/>
      <c r="Q117" s="7"/>
      <c r="R117" s="7"/>
      <c r="S117" s="43">
        <f t="shared" si="5"/>
        <v>0</v>
      </c>
      <c r="T117" s="44"/>
      <c r="U117" s="5"/>
      <c r="V117" s="7"/>
      <c r="W117" s="43">
        <f t="shared" si="6"/>
        <v>0</v>
      </c>
      <c r="X117" s="44"/>
      <c r="Y117" s="46">
        <v>0</v>
      </c>
      <c r="Z117" s="7"/>
      <c r="AA117" s="43">
        <f t="shared" si="7"/>
        <v>0</v>
      </c>
    </row>
    <row r="118" spans="2:27" s="1" customFormat="1" hidden="1">
      <c r="B118" s="203"/>
      <c r="C118" s="206"/>
      <c r="D118" s="198">
        <v>3.5</v>
      </c>
      <c r="E118" s="208" t="s">
        <v>19</v>
      </c>
      <c r="F118" s="17" t="s">
        <v>254</v>
      </c>
      <c r="G118" s="18" t="s">
        <v>255</v>
      </c>
      <c r="H118" s="6"/>
      <c r="I118" s="5"/>
      <c r="J118" s="7"/>
      <c r="K118" s="4"/>
      <c r="L118" s="44"/>
      <c r="M118" s="5"/>
      <c r="N118" s="7"/>
      <c r="O118" s="43">
        <f t="shared" si="4"/>
        <v>0</v>
      </c>
      <c r="P118" s="44"/>
      <c r="Q118" s="7"/>
      <c r="R118" s="7"/>
      <c r="S118" s="43">
        <f t="shared" si="5"/>
        <v>0</v>
      </c>
      <c r="T118" s="44"/>
      <c r="U118" s="5"/>
      <c r="V118" s="7"/>
      <c r="W118" s="43">
        <f t="shared" si="6"/>
        <v>0</v>
      </c>
      <c r="X118" s="44"/>
      <c r="Y118" s="46">
        <v>0</v>
      </c>
      <c r="Z118" s="7"/>
      <c r="AA118" s="43">
        <f t="shared" si="7"/>
        <v>0</v>
      </c>
    </row>
    <row r="119" spans="2:27" s="1" customFormat="1" ht="13.8" hidden="1" thickBot="1">
      <c r="B119" s="203"/>
      <c r="C119" s="206"/>
      <c r="D119" s="199"/>
      <c r="E119" s="201"/>
      <c r="F119" s="15" t="s">
        <v>256</v>
      </c>
      <c r="G119" s="16" t="s">
        <v>257</v>
      </c>
      <c r="H119" s="6"/>
      <c r="I119" s="5"/>
      <c r="J119" s="7"/>
      <c r="K119" s="4"/>
      <c r="L119" s="44"/>
      <c r="M119" s="5"/>
      <c r="N119" s="7"/>
      <c r="O119" s="43">
        <f t="shared" si="4"/>
        <v>0</v>
      </c>
      <c r="P119" s="44"/>
      <c r="Q119" s="7"/>
      <c r="R119" s="7"/>
      <c r="S119" s="43">
        <f t="shared" si="5"/>
        <v>0</v>
      </c>
      <c r="T119" s="44"/>
      <c r="U119" s="5"/>
      <c r="V119" s="7"/>
      <c r="W119" s="43">
        <f t="shared" si="6"/>
        <v>0</v>
      </c>
      <c r="X119" s="44"/>
      <c r="Y119" s="46">
        <v>0</v>
      </c>
      <c r="Z119" s="7"/>
      <c r="AA119" s="43">
        <f t="shared" si="7"/>
        <v>0</v>
      </c>
    </row>
    <row r="120" spans="2:27" s="1" customFormat="1" hidden="1">
      <c r="B120" s="203"/>
      <c r="C120" s="206"/>
      <c r="D120" s="198">
        <v>3.3</v>
      </c>
      <c r="E120" s="200" t="s">
        <v>23</v>
      </c>
      <c r="F120" s="13" t="s">
        <v>258</v>
      </c>
      <c r="G120" s="14" t="s">
        <v>259</v>
      </c>
      <c r="H120" s="6"/>
      <c r="I120" s="5"/>
      <c r="J120" s="7"/>
      <c r="K120" s="4"/>
      <c r="L120" s="44"/>
      <c r="M120" s="5"/>
      <c r="N120" s="7"/>
      <c r="O120" s="43">
        <f t="shared" si="4"/>
        <v>0</v>
      </c>
      <c r="P120" s="44"/>
      <c r="Q120" s="7"/>
      <c r="R120" s="7"/>
      <c r="S120" s="43">
        <f t="shared" si="5"/>
        <v>0</v>
      </c>
      <c r="T120" s="44"/>
      <c r="U120" s="5"/>
      <c r="V120" s="7"/>
      <c r="W120" s="43">
        <f t="shared" si="6"/>
        <v>0</v>
      </c>
      <c r="X120" s="44"/>
      <c r="Y120" s="46">
        <v>0</v>
      </c>
      <c r="Z120" s="7"/>
      <c r="AA120" s="43">
        <f t="shared" si="7"/>
        <v>0</v>
      </c>
    </row>
    <row r="121" spans="2:27" s="1" customFormat="1" ht="13.8" hidden="1" thickBot="1">
      <c r="B121" s="203"/>
      <c r="C121" s="206"/>
      <c r="D121" s="199"/>
      <c r="E121" s="201"/>
      <c r="F121" s="15" t="s">
        <v>260</v>
      </c>
      <c r="G121" s="16" t="s">
        <v>261</v>
      </c>
      <c r="H121" s="6"/>
      <c r="I121" s="5"/>
      <c r="J121" s="7"/>
      <c r="K121" s="4"/>
      <c r="L121" s="44"/>
      <c r="M121" s="5"/>
      <c r="N121" s="7"/>
      <c r="O121" s="43">
        <f t="shared" si="4"/>
        <v>0</v>
      </c>
      <c r="P121" s="44"/>
      <c r="Q121" s="7"/>
      <c r="R121" s="7"/>
      <c r="S121" s="43">
        <f t="shared" si="5"/>
        <v>0</v>
      </c>
      <c r="T121" s="44"/>
      <c r="U121" s="5"/>
      <c r="V121" s="7"/>
      <c r="W121" s="43">
        <f t="shared" si="6"/>
        <v>0</v>
      </c>
      <c r="X121" s="44"/>
      <c r="Y121" s="46">
        <v>0</v>
      </c>
      <c r="Z121" s="7"/>
      <c r="AA121" s="43">
        <f t="shared" si="7"/>
        <v>0</v>
      </c>
    </row>
    <row r="122" spans="2:27">
      <c r="B122" s="203"/>
      <c r="C122" s="206"/>
      <c r="D122" s="144">
        <v>3.6</v>
      </c>
      <c r="E122" s="146" t="s">
        <v>22</v>
      </c>
      <c r="F122" s="27" t="s">
        <v>262</v>
      </c>
      <c r="G122" s="28" t="s">
        <v>263</v>
      </c>
      <c r="H122" s="78">
        <v>635</v>
      </c>
      <c r="I122" s="79">
        <v>71680</v>
      </c>
      <c r="J122" s="105">
        <f>H122/H11</f>
        <v>0.24348159509202455</v>
      </c>
      <c r="K122" s="80">
        <f>H122*I122</f>
        <v>45516800</v>
      </c>
      <c r="L122" s="92">
        <f>N122*L11</f>
        <v>698.5486963190184</v>
      </c>
      <c r="M122" s="79">
        <v>73830</v>
      </c>
      <c r="N122" s="105">
        <v>0.24348159509202455</v>
      </c>
      <c r="O122" s="51">
        <f t="shared" si="4"/>
        <v>51573850.249233127</v>
      </c>
      <c r="P122" s="92">
        <f>R122*P11</f>
        <v>715.83588957055213</v>
      </c>
      <c r="Q122" s="105">
        <v>76045</v>
      </c>
      <c r="R122" s="105">
        <v>0.24348159509202455</v>
      </c>
      <c r="S122" s="51">
        <f t="shared" si="5"/>
        <v>54435740.222392634</v>
      </c>
      <c r="T122" s="92">
        <f>V122*T11</f>
        <v>733.85352760736203</v>
      </c>
      <c r="U122" s="79">
        <v>78326</v>
      </c>
      <c r="V122" s="105">
        <v>0.24348159509202455</v>
      </c>
      <c r="W122" s="51">
        <f t="shared" si="6"/>
        <v>57479811.40337424</v>
      </c>
      <c r="X122" s="92">
        <f>Z122*X11</f>
        <v>752.11464723926383</v>
      </c>
      <c r="Y122" s="94">
        <v>80675.78</v>
      </c>
      <c r="Z122" s="105">
        <v>0.24348159509202455</v>
      </c>
      <c r="AA122" s="51">
        <f t="shared" si="7"/>
        <v>60677435.815452456</v>
      </c>
    </row>
    <row r="123" spans="2:27" hidden="1">
      <c r="B123" s="203"/>
      <c r="C123" s="206"/>
      <c r="D123" s="155"/>
      <c r="E123" s="154"/>
      <c r="F123" s="20" t="s">
        <v>264</v>
      </c>
      <c r="G123" s="21" t="s">
        <v>265</v>
      </c>
      <c r="H123" s="78"/>
      <c r="I123" s="79"/>
      <c r="J123" s="105"/>
      <c r="K123" s="80"/>
      <c r="L123" s="92"/>
      <c r="M123" s="79"/>
      <c r="N123" s="105"/>
      <c r="O123" s="51">
        <f t="shared" si="4"/>
        <v>0</v>
      </c>
      <c r="P123" s="92"/>
      <c r="Q123" s="105"/>
      <c r="R123" s="105"/>
      <c r="S123" s="51">
        <f t="shared" si="5"/>
        <v>0</v>
      </c>
      <c r="T123" s="92"/>
      <c r="U123" s="79"/>
      <c r="V123" s="105"/>
      <c r="W123" s="51">
        <f t="shared" si="6"/>
        <v>0</v>
      </c>
      <c r="X123" s="92"/>
      <c r="Y123" s="94">
        <v>0</v>
      </c>
      <c r="Z123" s="105"/>
      <c r="AA123" s="51">
        <f t="shared" si="7"/>
        <v>0</v>
      </c>
    </row>
    <row r="124" spans="2:27">
      <c r="B124" s="203"/>
      <c r="C124" s="206"/>
      <c r="D124" s="155"/>
      <c r="E124" s="154"/>
      <c r="F124" s="20" t="s">
        <v>266</v>
      </c>
      <c r="G124" s="21" t="s">
        <v>267</v>
      </c>
      <c r="H124" s="78">
        <v>2599</v>
      </c>
      <c r="I124" s="79">
        <v>140648</v>
      </c>
      <c r="J124" s="105">
        <f>H124/H11</f>
        <v>0.99654907975460127</v>
      </c>
      <c r="K124" s="80">
        <f>H124*I124</f>
        <v>365544152</v>
      </c>
      <c r="L124" s="92">
        <f>N124*L11</f>
        <v>2859.0993098159511</v>
      </c>
      <c r="M124" s="79">
        <v>148987</v>
      </c>
      <c r="N124" s="105">
        <v>0.99654907975460127</v>
      </c>
      <c r="O124" s="51">
        <f t="shared" si="4"/>
        <v>425968628.87154913</v>
      </c>
      <c r="P124" s="92">
        <f>R124*P11</f>
        <v>2929.8542944785277</v>
      </c>
      <c r="Q124" s="105">
        <v>153457</v>
      </c>
      <c r="R124" s="105">
        <v>0.99654907975460127</v>
      </c>
      <c r="S124" s="51">
        <f t="shared" si="5"/>
        <v>449606650.46779144</v>
      </c>
      <c r="T124" s="92">
        <f>V124*T11</f>
        <v>3003.5989263803681</v>
      </c>
      <c r="U124" s="79">
        <v>158807</v>
      </c>
      <c r="V124" s="105">
        <v>0.99654907975460127</v>
      </c>
      <c r="W124" s="51">
        <f t="shared" si="6"/>
        <v>476992534.7016871</v>
      </c>
      <c r="X124" s="92">
        <f>Z124*X11</f>
        <v>3078.3401073619634</v>
      </c>
      <c r="Y124" s="94">
        <v>163571.21</v>
      </c>
      <c r="Z124" s="105">
        <v>0.99654907975460127</v>
      </c>
      <c r="AA124" s="51">
        <f t="shared" si="7"/>
        <v>503527816.15272623</v>
      </c>
    </row>
    <row r="125" spans="2:27" ht="13.8" thickBot="1">
      <c r="B125" s="203"/>
      <c r="C125" s="206"/>
      <c r="D125" s="145"/>
      <c r="E125" s="147"/>
      <c r="F125" s="81" t="s">
        <v>268</v>
      </c>
      <c r="G125" s="82" t="s">
        <v>399</v>
      </c>
      <c r="H125" s="78">
        <v>1530</v>
      </c>
      <c r="I125" s="79">
        <v>122100</v>
      </c>
      <c r="J125" s="105">
        <f>H125/H11</f>
        <v>0.58665644171779141</v>
      </c>
      <c r="K125" s="80">
        <f>H125*I125</f>
        <v>186813000</v>
      </c>
      <c r="L125" s="92">
        <v>1530</v>
      </c>
      <c r="M125" s="79">
        <v>125763</v>
      </c>
      <c r="N125" s="105">
        <v>0.58665644171779141</v>
      </c>
      <c r="O125" s="51">
        <f t="shared" si="4"/>
        <v>192417390</v>
      </c>
      <c r="P125" s="92">
        <v>1530</v>
      </c>
      <c r="Q125" s="105">
        <v>129536</v>
      </c>
      <c r="R125" s="105">
        <v>0.58665644171779141</v>
      </c>
      <c r="S125" s="51">
        <f t="shared" si="5"/>
        <v>198190080</v>
      </c>
      <c r="T125" s="92">
        <v>1530</v>
      </c>
      <c r="U125" s="79">
        <v>133422</v>
      </c>
      <c r="V125" s="105">
        <v>0.58665644171779141</v>
      </c>
      <c r="W125" s="51">
        <f t="shared" si="6"/>
        <v>204135660</v>
      </c>
      <c r="X125" s="92">
        <v>1530</v>
      </c>
      <c r="Y125" s="94">
        <v>137424.66</v>
      </c>
      <c r="Z125" s="105">
        <v>0.58665644171779141</v>
      </c>
      <c r="AA125" s="51">
        <f t="shared" si="7"/>
        <v>210259729.80000001</v>
      </c>
    </row>
    <row r="126" spans="2:27">
      <c r="B126" s="203"/>
      <c r="C126" s="206"/>
      <c r="D126" s="198">
        <v>3.7</v>
      </c>
      <c r="E126" s="208" t="s">
        <v>24</v>
      </c>
      <c r="F126" s="73" t="s">
        <v>269</v>
      </c>
      <c r="G126" s="74" t="s">
        <v>270</v>
      </c>
      <c r="H126" s="78">
        <v>82</v>
      </c>
      <c r="I126" s="79">
        <v>166666</v>
      </c>
      <c r="J126" s="105">
        <f>H126/H11</f>
        <v>3.1441717791411042E-2</v>
      </c>
      <c r="K126" s="80">
        <f>H126*I126</f>
        <v>13666612</v>
      </c>
      <c r="L126" s="92">
        <f>N126*L11</f>
        <v>90.206288343558285</v>
      </c>
      <c r="M126" s="79">
        <v>171665</v>
      </c>
      <c r="N126" s="105">
        <v>3.1441717791411042E-2</v>
      </c>
      <c r="O126" s="51">
        <f t="shared" si="4"/>
        <v>15485262.488496933</v>
      </c>
      <c r="P126" s="92">
        <f>R126*P11</f>
        <v>92.438650306748457</v>
      </c>
      <c r="Q126" s="105">
        <v>176815</v>
      </c>
      <c r="R126" s="105">
        <v>3.1441717791411042E-2</v>
      </c>
      <c r="S126" s="51">
        <f t="shared" si="5"/>
        <v>16344539.953987729</v>
      </c>
      <c r="T126" s="92">
        <f>V126*T11</f>
        <v>94.765337423312886</v>
      </c>
      <c r="U126" s="79">
        <v>182119</v>
      </c>
      <c r="V126" s="105">
        <v>3.1441717791411042E-2</v>
      </c>
      <c r="W126" s="51">
        <f t="shared" si="6"/>
        <v>17258568.486196321</v>
      </c>
      <c r="X126" s="92">
        <f>Z126*X11</f>
        <v>97.12346625766871</v>
      </c>
      <c r="Y126" s="94">
        <v>187582.57</v>
      </c>
      <c r="Z126" s="105">
        <v>3.1441717791411042E-2</v>
      </c>
      <c r="AA126" s="51">
        <f t="shared" si="7"/>
        <v>18218669.40792178</v>
      </c>
    </row>
    <row r="127" spans="2:27" s="1" customFormat="1" ht="13.8" hidden="1" thickBot="1">
      <c r="B127" s="204"/>
      <c r="C127" s="211"/>
      <c r="D127" s="209"/>
      <c r="E127" s="208"/>
      <c r="F127" s="11" t="s">
        <v>271</v>
      </c>
      <c r="G127" s="12" t="s">
        <v>272</v>
      </c>
      <c r="H127" s="6"/>
      <c r="I127" s="5"/>
      <c r="J127" s="7"/>
      <c r="K127" s="4"/>
      <c r="L127" s="44"/>
      <c r="M127" s="5"/>
      <c r="N127" s="7"/>
      <c r="O127" s="43">
        <f t="shared" si="4"/>
        <v>0</v>
      </c>
      <c r="P127" s="44"/>
      <c r="Q127" s="7"/>
      <c r="R127" s="7"/>
      <c r="S127" s="43">
        <f t="shared" si="5"/>
        <v>0</v>
      </c>
      <c r="T127" s="44"/>
      <c r="U127" s="5"/>
      <c r="V127" s="7"/>
      <c r="W127" s="43">
        <f t="shared" si="6"/>
        <v>0</v>
      </c>
      <c r="X127" s="44"/>
      <c r="Y127" s="46">
        <v>0</v>
      </c>
      <c r="Z127" s="7"/>
      <c r="AA127" s="43">
        <f t="shared" si="7"/>
        <v>0</v>
      </c>
    </row>
    <row r="128" spans="2:27" s="1" customFormat="1" ht="13.8" hidden="1" thickBot="1">
      <c r="B128" s="202">
        <v>4</v>
      </c>
      <c r="C128" s="210" t="s">
        <v>25</v>
      </c>
      <c r="D128" s="25">
        <v>4.0999999999999996</v>
      </c>
      <c r="E128" s="26" t="s">
        <v>6</v>
      </c>
      <c r="F128" s="22">
        <v>238</v>
      </c>
      <c r="G128" s="23" t="s">
        <v>47</v>
      </c>
      <c r="H128" s="6"/>
      <c r="I128" s="5"/>
      <c r="J128" s="7"/>
      <c r="K128" s="4"/>
      <c r="L128" s="44"/>
      <c r="M128" s="5"/>
      <c r="N128" s="7"/>
      <c r="O128" s="43">
        <f t="shared" si="4"/>
        <v>0</v>
      </c>
      <c r="P128" s="44"/>
      <c r="Q128" s="7"/>
      <c r="R128" s="7"/>
      <c r="S128" s="43">
        <f t="shared" si="5"/>
        <v>0</v>
      </c>
      <c r="T128" s="44"/>
      <c r="U128" s="5"/>
      <c r="V128" s="7"/>
      <c r="W128" s="43">
        <f t="shared" si="6"/>
        <v>0</v>
      </c>
      <c r="X128" s="44"/>
      <c r="Y128" s="46">
        <v>0</v>
      </c>
      <c r="Z128" s="7"/>
      <c r="AA128" s="43">
        <f t="shared" si="7"/>
        <v>0</v>
      </c>
    </row>
    <row r="129" spans="2:27" s="1" customFormat="1" hidden="1">
      <c r="B129" s="203"/>
      <c r="C129" s="206"/>
      <c r="D129" s="198">
        <v>4.2</v>
      </c>
      <c r="E129" s="200" t="s">
        <v>26</v>
      </c>
      <c r="F129" s="13">
        <v>239</v>
      </c>
      <c r="G129" s="19" t="s">
        <v>48</v>
      </c>
      <c r="H129" s="6"/>
      <c r="I129" s="5"/>
      <c r="J129" s="7"/>
      <c r="K129" s="4"/>
      <c r="L129" s="44"/>
      <c r="M129" s="5"/>
      <c r="N129" s="7"/>
      <c r="O129" s="43">
        <f t="shared" si="4"/>
        <v>0</v>
      </c>
      <c r="P129" s="44"/>
      <c r="Q129" s="7"/>
      <c r="R129" s="7"/>
      <c r="S129" s="43">
        <f t="shared" si="5"/>
        <v>0</v>
      </c>
      <c r="T129" s="44"/>
      <c r="U129" s="5"/>
      <c r="V129" s="7"/>
      <c r="W129" s="43">
        <f t="shared" si="6"/>
        <v>0</v>
      </c>
      <c r="X129" s="44"/>
      <c r="Y129" s="46">
        <v>0</v>
      </c>
      <c r="Z129" s="7"/>
      <c r="AA129" s="43">
        <f t="shared" si="7"/>
        <v>0</v>
      </c>
    </row>
    <row r="130" spans="2:27" s="1" customFormat="1" hidden="1">
      <c r="B130" s="203"/>
      <c r="C130" s="206"/>
      <c r="D130" s="209"/>
      <c r="E130" s="208"/>
      <c r="F130" s="8" t="s">
        <v>273</v>
      </c>
      <c r="G130" s="9" t="s">
        <v>181</v>
      </c>
      <c r="H130" s="6"/>
      <c r="I130" s="5"/>
      <c r="J130" s="7"/>
      <c r="K130" s="4"/>
      <c r="L130" s="44"/>
      <c r="M130" s="5"/>
      <c r="N130" s="7"/>
      <c r="O130" s="43">
        <f t="shared" si="4"/>
        <v>0</v>
      </c>
      <c r="P130" s="44"/>
      <c r="Q130" s="7"/>
      <c r="R130" s="7"/>
      <c r="S130" s="43">
        <f t="shared" si="5"/>
        <v>0</v>
      </c>
      <c r="T130" s="44"/>
      <c r="U130" s="5"/>
      <c r="V130" s="7"/>
      <c r="W130" s="43">
        <f t="shared" si="6"/>
        <v>0</v>
      </c>
      <c r="X130" s="44"/>
      <c r="Y130" s="46">
        <v>0</v>
      </c>
      <c r="Z130" s="7"/>
      <c r="AA130" s="43">
        <f t="shared" si="7"/>
        <v>0</v>
      </c>
    </row>
    <row r="131" spans="2:27" s="1" customFormat="1" hidden="1">
      <c r="B131" s="203"/>
      <c r="C131" s="206"/>
      <c r="D131" s="209"/>
      <c r="E131" s="208"/>
      <c r="F131" s="8" t="s">
        <v>274</v>
      </c>
      <c r="G131" s="9" t="s">
        <v>79</v>
      </c>
      <c r="H131" s="6"/>
      <c r="I131" s="5"/>
      <c r="J131" s="7"/>
      <c r="K131" s="4"/>
      <c r="L131" s="44"/>
      <c r="M131" s="5"/>
      <c r="N131" s="7"/>
      <c r="O131" s="43">
        <f t="shared" si="4"/>
        <v>0</v>
      </c>
      <c r="P131" s="44"/>
      <c r="Q131" s="7"/>
      <c r="R131" s="7"/>
      <c r="S131" s="43">
        <f t="shared" si="5"/>
        <v>0</v>
      </c>
      <c r="T131" s="44"/>
      <c r="U131" s="5"/>
      <c r="V131" s="7"/>
      <c r="W131" s="43">
        <f t="shared" si="6"/>
        <v>0</v>
      </c>
      <c r="X131" s="44"/>
      <c r="Y131" s="46">
        <v>0</v>
      </c>
      <c r="Z131" s="7"/>
      <c r="AA131" s="43">
        <f t="shared" si="7"/>
        <v>0</v>
      </c>
    </row>
    <row r="132" spans="2:27" s="1" customFormat="1" hidden="1">
      <c r="B132" s="203"/>
      <c r="C132" s="206"/>
      <c r="D132" s="209"/>
      <c r="E132" s="208"/>
      <c r="F132" s="8" t="s">
        <v>275</v>
      </c>
      <c r="G132" s="9" t="s">
        <v>81</v>
      </c>
      <c r="H132" s="6"/>
      <c r="I132" s="5"/>
      <c r="J132" s="7"/>
      <c r="K132" s="4"/>
      <c r="L132" s="44"/>
      <c r="M132" s="5"/>
      <c r="N132" s="7"/>
      <c r="O132" s="43">
        <f t="shared" si="4"/>
        <v>0</v>
      </c>
      <c r="P132" s="44"/>
      <c r="Q132" s="7"/>
      <c r="R132" s="7"/>
      <c r="S132" s="43">
        <f t="shared" si="5"/>
        <v>0</v>
      </c>
      <c r="T132" s="44"/>
      <c r="U132" s="5"/>
      <c r="V132" s="7"/>
      <c r="W132" s="43">
        <f t="shared" si="6"/>
        <v>0</v>
      </c>
      <c r="X132" s="44"/>
      <c r="Y132" s="46">
        <v>0</v>
      </c>
      <c r="Z132" s="7"/>
      <c r="AA132" s="43">
        <f t="shared" si="7"/>
        <v>0</v>
      </c>
    </row>
    <row r="133" spans="2:27" s="1" customFormat="1" hidden="1">
      <c r="B133" s="203"/>
      <c r="C133" s="206"/>
      <c r="D133" s="209"/>
      <c r="E133" s="208"/>
      <c r="F133" s="8" t="s">
        <v>276</v>
      </c>
      <c r="G133" s="9" t="s">
        <v>277</v>
      </c>
      <c r="H133" s="6"/>
      <c r="I133" s="5"/>
      <c r="J133" s="7"/>
      <c r="K133" s="4"/>
      <c r="L133" s="44"/>
      <c r="M133" s="5"/>
      <c r="N133" s="7"/>
      <c r="O133" s="43">
        <f t="shared" si="4"/>
        <v>0</v>
      </c>
      <c r="P133" s="44"/>
      <c r="Q133" s="7"/>
      <c r="R133" s="7"/>
      <c r="S133" s="43">
        <f t="shared" si="5"/>
        <v>0</v>
      </c>
      <c r="T133" s="44"/>
      <c r="U133" s="5"/>
      <c r="V133" s="7"/>
      <c r="W133" s="43">
        <f t="shared" si="6"/>
        <v>0</v>
      </c>
      <c r="X133" s="44"/>
      <c r="Y133" s="46">
        <v>0</v>
      </c>
      <c r="Z133" s="7"/>
      <c r="AA133" s="43">
        <f t="shared" si="7"/>
        <v>0</v>
      </c>
    </row>
    <row r="134" spans="2:27" s="1" customFormat="1" hidden="1">
      <c r="B134" s="203"/>
      <c r="C134" s="206"/>
      <c r="D134" s="209"/>
      <c r="E134" s="208"/>
      <c r="F134" s="8" t="s">
        <v>278</v>
      </c>
      <c r="G134" s="9" t="s">
        <v>279</v>
      </c>
      <c r="H134" s="6"/>
      <c r="I134" s="5"/>
      <c r="J134" s="7"/>
      <c r="K134" s="4"/>
      <c r="L134" s="44"/>
      <c r="M134" s="5"/>
      <c r="N134" s="7"/>
      <c r="O134" s="43">
        <f t="shared" si="4"/>
        <v>0</v>
      </c>
      <c r="P134" s="44"/>
      <c r="Q134" s="7"/>
      <c r="R134" s="7"/>
      <c r="S134" s="43">
        <f t="shared" si="5"/>
        <v>0</v>
      </c>
      <c r="T134" s="44"/>
      <c r="U134" s="5"/>
      <c r="V134" s="7"/>
      <c r="W134" s="43">
        <f t="shared" si="6"/>
        <v>0</v>
      </c>
      <c r="X134" s="44"/>
      <c r="Y134" s="46">
        <v>0</v>
      </c>
      <c r="Z134" s="7"/>
      <c r="AA134" s="43">
        <f t="shared" si="7"/>
        <v>0</v>
      </c>
    </row>
    <row r="135" spans="2:27" s="1" customFormat="1" hidden="1">
      <c r="B135" s="203"/>
      <c r="C135" s="206"/>
      <c r="D135" s="209"/>
      <c r="E135" s="208"/>
      <c r="F135" s="8" t="s">
        <v>280</v>
      </c>
      <c r="G135" s="9" t="s">
        <v>83</v>
      </c>
      <c r="H135" s="6"/>
      <c r="I135" s="5"/>
      <c r="J135" s="7"/>
      <c r="K135" s="4"/>
      <c r="L135" s="44"/>
      <c r="M135" s="5"/>
      <c r="N135" s="7"/>
      <c r="O135" s="43">
        <f t="shared" si="4"/>
        <v>0</v>
      </c>
      <c r="P135" s="44"/>
      <c r="Q135" s="7"/>
      <c r="R135" s="7"/>
      <c r="S135" s="43">
        <f t="shared" si="5"/>
        <v>0</v>
      </c>
      <c r="T135" s="44"/>
      <c r="U135" s="5"/>
      <c r="V135" s="7"/>
      <c r="W135" s="43">
        <f t="shared" si="6"/>
        <v>0</v>
      </c>
      <c r="X135" s="44"/>
      <c r="Y135" s="46">
        <v>0</v>
      </c>
      <c r="Z135" s="7"/>
      <c r="AA135" s="43">
        <f t="shared" si="7"/>
        <v>0</v>
      </c>
    </row>
    <row r="136" spans="2:27" s="1" customFormat="1" hidden="1">
      <c r="B136" s="203"/>
      <c r="C136" s="206"/>
      <c r="D136" s="209"/>
      <c r="E136" s="208"/>
      <c r="F136" s="8" t="s">
        <v>281</v>
      </c>
      <c r="G136" s="9" t="s">
        <v>282</v>
      </c>
      <c r="H136" s="6"/>
      <c r="I136" s="5"/>
      <c r="J136" s="7"/>
      <c r="K136" s="4"/>
      <c r="L136" s="44"/>
      <c r="M136" s="5"/>
      <c r="N136" s="7"/>
      <c r="O136" s="43">
        <f t="shared" si="4"/>
        <v>0</v>
      </c>
      <c r="P136" s="44"/>
      <c r="Q136" s="7"/>
      <c r="R136" s="7"/>
      <c r="S136" s="43">
        <f t="shared" si="5"/>
        <v>0</v>
      </c>
      <c r="T136" s="44"/>
      <c r="U136" s="5"/>
      <c r="V136" s="7"/>
      <c r="W136" s="43">
        <f t="shared" si="6"/>
        <v>0</v>
      </c>
      <c r="X136" s="44"/>
      <c r="Y136" s="46">
        <v>0</v>
      </c>
      <c r="Z136" s="7"/>
      <c r="AA136" s="43">
        <f t="shared" si="7"/>
        <v>0</v>
      </c>
    </row>
    <row r="137" spans="2:27" s="1" customFormat="1" hidden="1">
      <c r="B137" s="203"/>
      <c r="C137" s="206"/>
      <c r="D137" s="209"/>
      <c r="E137" s="208"/>
      <c r="F137" s="8" t="s">
        <v>283</v>
      </c>
      <c r="G137" s="9" t="s">
        <v>284</v>
      </c>
      <c r="H137" s="6"/>
      <c r="I137" s="5"/>
      <c r="J137" s="7"/>
      <c r="K137" s="4"/>
      <c r="L137" s="44"/>
      <c r="M137" s="5"/>
      <c r="N137" s="7"/>
      <c r="O137" s="43">
        <f t="shared" si="4"/>
        <v>0</v>
      </c>
      <c r="P137" s="44"/>
      <c r="Q137" s="7"/>
      <c r="R137" s="7"/>
      <c r="S137" s="43">
        <f t="shared" si="5"/>
        <v>0</v>
      </c>
      <c r="T137" s="44"/>
      <c r="U137" s="5"/>
      <c r="V137" s="7"/>
      <c r="W137" s="43">
        <f t="shared" si="6"/>
        <v>0</v>
      </c>
      <c r="X137" s="44"/>
      <c r="Y137" s="46">
        <v>0</v>
      </c>
      <c r="Z137" s="7"/>
      <c r="AA137" s="43">
        <f t="shared" si="7"/>
        <v>0</v>
      </c>
    </row>
    <row r="138" spans="2:27" s="1" customFormat="1" hidden="1">
      <c r="B138" s="203"/>
      <c r="C138" s="206"/>
      <c r="D138" s="209"/>
      <c r="E138" s="208"/>
      <c r="F138" s="8" t="s">
        <v>285</v>
      </c>
      <c r="G138" s="9" t="s">
        <v>286</v>
      </c>
      <c r="H138" s="6"/>
      <c r="I138" s="5"/>
      <c r="J138" s="7"/>
      <c r="K138" s="4"/>
      <c r="L138" s="44"/>
      <c r="M138" s="5"/>
      <c r="N138" s="7"/>
      <c r="O138" s="43">
        <f t="shared" si="4"/>
        <v>0</v>
      </c>
      <c r="P138" s="44"/>
      <c r="Q138" s="7"/>
      <c r="R138" s="7"/>
      <c r="S138" s="43">
        <f t="shared" si="5"/>
        <v>0</v>
      </c>
      <c r="T138" s="44"/>
      <c r="U138" s="5"/>
      <c r="V138" s="7"/>
      <c r="W138" s="43">
        <f t="shared" si="6"/>
        <v>0</v>
      </c>
      <c r="X138" s="44"/>
      <c r="Y138" s="46">
        <v>0</v>
      </c>
      <c r="Z138" s="7"/>
      <c r="AA138" s="43">
        <f t="shared" si="7"/>
        <v>0</v>
      </c>
    </row>
    <row r="139" spans="2:27" s="1" customFormat="1" hidden="1">
      <c r="B139" s="203"/>
      <c r="C139" s="206"/>
      <c r="D139" s="209"/>
      <c r="E139" s="208"/>
      <c r="F139" s="8" t="s">
        <v>287</v>
      </c>
      <c r="G139" s="9" t="s">
        <v>201</v>
      </c>
      <c r="H139" s="6"/>
      <c r="I139" s="5"/>
      <c r="J139" s="7"/>
      <c r="K139" s="4"/>
      <c r="L139" s="44"/>
      <c r="M139" s="5"/>
      <c r="N139" s="7"/>
      <c r="O139" s="43">
        <f t="shared" si="4"/>
        <v>0</v>
      </c>
      <c r="P139" s="44"/>
      <c r="Q139" s="7"/>
      <c r="R139" s="7"/>
      <c r="S139" s="43">
        <f t="shared" si="5"/>
        <v>0</v>
      </c>
      <c r="T139" s="44"/>
      <c r="U139" s="5"/>
      <c r="V139" s="7"/>
      <c r="W139" s="43">
        <f t="shared" si="6"/>
        <v>0</v>
      </c>
      <c r="X139" s="44"/>
      <c r="Y139" s="46">
        <v>0</v>
      </c>
      <c r="Z139" s="7"/>
      <c r="AA139" s="43">
        <f t="shared" si="7"/>
        <v>0</v>
      </c>
    </row>
    <row r="140" spans="2:27" s="1" customFormat="1" hidden="1">
      <c r="B140" s="203"/>
      <c r="C140" s="206"/>
      <c r="D140" s="209"/>
      <c r="E140" s="208"/>
      <c r="F140" s="8" t="s">
        <v>288</v>
      </c>
      <c r="G140" s="9" t="s">
        <v>289</v>
      </c>
      <c r="H140" s="6"/>
      <c r="I140" s="5"/>
      <c r="J140" s="7"/>
      <c r="K140" s="4"/>
      <c r="L140" s="44"/>
      <c r="M140" s="5"/>
      <c r="N140" s="7"/>
      <c r="O140" s="43">
        <f t="shared" si="4"/>
        <v>0</v>
      </c>
      <c r="P140" s="44"/>
      <c r="Q140" s="7"/>
      <c r="R140" s="7"/>
      <c r="S140" s="43">
        <f t="shared" si="5"/>
        <v>0</v>
      </c>
      <c r="T140" s="44"/>
      <c r="U140" s="5"/>
      <c r="V140" s="7"/>
      <c r="W140" s="43">
        <f t="shared" si="6"/>
        <v>0</v>
      </c>
      <c r="X140" s="44"/>
      <c r="Y140" s="46">
        <v>0</v>
      </c>
      <c r="Z140" s="7"/>
      <c r="AA140" s="43">
        <f t="shared" si="7"/>
        <v>0</v>
      </c>
    </row>
    <row r="141" spans="2:27" s="1" customFormat="1" hidden="1">
      <c r="B141" s="203"/>
      <c r="C141" s="206"/>
      <c r="D141" s="209"/>
      <c r="E141" s="208"/>
      <c r="F141" s="8" t="s">
        <v>290</v>
      </c>
      <c r="G141" s="9" t="s">
        <v>85</v>
      </c>
      <c r="H141" s="6"/>
      <c r="I141" s="5"/>
      <c r="J141" s="7"/>
      <c r="K141" s="4"/>
      <c r="L141" s="44"/>
      <c r="M141" s="5"/>
      <c r="N141" s="7"/>
      <c r="O141" s="43">
        <f t="shared" si="4"/>
        <v>0</v>
      </c>
      <c r="P141" s="44"/>
      <c r="Q141" s="7"/>
      <c r="R141" s="7"/>
      <c r="S141" s="43">
        <f t="shared" si="5"/>
        <v>0</v>
      </c>
      <c r="T141" s="44"/>
      <c r="U141" s="5"/>
      <c r="V141" s="7"/>
      <c r="W141" s="43">
        <f t="shared" si="6"/>
        <v>0</v>
      </c>
      <c r="X141" s="44"/>
      <c r="Y141" s="46">
        <v>0</v>
      </c>
      <c r="Z141" s="7"/>
      <c r="AA141" s="43">
        <f t="shared" si="7"/>
        <v>0</v>
      </c>
    </row>
    <row r="142" spans="2:27" s="1" customFormat="1" hidden="1">
      <c r="B142" s="203"/>
      <c r="C142" s="206"/>
      <c r="D142" s="209"/>
      <c r="E142" s="208"/>
      <c r="F142" s="8" t="s">
        <v>291</v>
      </c>
      <c r="G142" s="9" t="s">
        <v>195</v>
      </c>
      <c r="H142" s="6"/>
      <c r="I142" s="5"/>
      <c r="J142" s="7"/>
      <c r="K142" s="4"/>
      <c r="L142" s="44"/>
      <c r="M142" s="5"/>
      <c r="N142" s="7"/>
      <c r="O142" s="43">
        <f t="shared" si="4"/>
        <v>0</v>
      </c>
      <c r="P142" s="44"/>
      <c r="Q142" s="7"/>
      <c r="R142" s="7"/>
      <c r="S142" s="43">
        <f t="shared" si="5"/>
        <v>0</v>
      </c>
      <c r="T142" s="44"/>
      <c r="U142" s="5"/>
      <c r="V142" s="7"/>
      <c r="W142" s="43">
        <f t="shared" si="6"/>
        <v>0</v>
      </c>
      <c r="X142" s="44"/>
      <c r="Y142" s="46">
        <v>0</v>
      </c>
      <c r="Z142" s="7"/>
      <c r="AA142" s="43">
        <f t="shared" si="7"/>
        <v>0</v>
      </c>
    </row>
    <row r="143" spans="2:27" s="1" customFormat="1" hidden="1">
      <c r="B143" s="203"/>
      <c r="C143" s="206"/>
      <c r="D143" s="209"/>
      <c r="E143" s="208"/>
      <c r="F143" s="8" t="s">
        <v>292</v>
      </c>
      <c r="G143" s="9" t="s">
        <v>293</v>
      </c>
      <c r="H143" s="6"/>
      <c r="I143" s="5"/>
      <c r="J143" s="7"/>
      <c r="K143" s="4"/>
      <c r="L143" s="44"/>
      <c r="M143" s="5"/>
      <c r="N143" s="7"/>
      <c r="O143" s="43">
        <f t="shared" si="4"/>
        <v>0</v>
      </c>
      <c r="P143" s="44"/>
      <c r="Q143" s="7"/>
      <c r="R143" s="7"/>
      <c r="S143" s="43">
        <f t="shared" si="5"/>
        <v>0</v>
      </c>
      <c r="T143" s="44"/>
      <c r="U143" s="5"/>
      <c r="V143" s="7"/>
      <c r="W143" s="43">
        <f t="shared" si="6"/>
        <v>0</v>
      </c>
      <c r="X143" s="44"/>
      <c r="Y143" s="46">
        <v>0</v>
      </c>
      <c r="Z143" s="7"/>
      <c r="AA143" s="43">
        <f t="shared" si="7"/>
        <v>0</v>
      </c>
    </row>
    <row r="144" spans="2:27" s="1" customFormat="1" hidden="1">
      <c r="B144" s="203"/>
      <c r="C144" s="206"/>
      <c r="D144" s="209"/>
      <c r="E144" s="208"/>
      <c r="F144" s="8" t="s">
        <v>294</v>
      </c>
      <c r="G144" s="9" t="s">
        <v>295</v>
      </c>
      <c r="H144" s="6"/>
      <c r="I144" s="5"/>
      <c r="J144" s="7"/>
      <c r="K144" s="4"/>
      <c r="L144" s="44"/>
      <c r="M144" s="5"/>
      <c r="N144" s="7"/>
      <c r="O144" s="43">
        <f t="shared" ref="O144:O198" si="8">L144*M144</f>
        <v>0</v>
      </c>
      <c r="P144" s="44"/>
      <c r="Q144" s="7"/>
      <c r="R144" s="7"/>
      <c r="S144" s="43">
        <f t="shared" ref="S144:S197" si="9">P144*Q144</f>
        <v>0</v>
      </c>
      <c r="T144" s="44"/>
      <c r="U144" s="5"/>
      <c r="V144" s="7"/>
      <c r="W144" s="43">
        <f t="shared" ref="W144:W197" si="10">T144*U144</f>
        <v>0</v>
      </c>
      <c r="X144" s="44"/>
      <c r="Y144" s="46">
        <v>0</v>
      </c>
      <c r="Z144" s="7"/>
      <c r="AA144" s="43">
        <f t="shared" ref="AA144:AA197" si="11">X144*Y144</f>
        <v>0</v>
      </c>
    </row>
    <row r="145" spans="2:27" s="1" customFormat="1" hidden="1">
      <c r="B145" s="203"/>
      <c r="C145" s="206"/>
      <c r="D145" s="209"/>
      <c r="E145" s="208"/>
      <c r="F145" s="8" t="s">
        <v>296</v>
      </c>
      <c r="G145" s="9" t="s">
        <v>297</v>
      </c>
      <c r="H145" s="6"/>
      <c r="I145" s="5"/>
      <c r="J145" s="7"/>
      <c r="K145" s="4"/>
      <c r="L145" s="44"/>
      <c r="M145" s="5"/>
      <c r="N145" s="7"/>
      <c r="O145" s="43">
        <f t="shared" si="8"/>
        <v>0</v>
      </c>
      <c r="P145" s="44"/>
      <c r="Q145" s="7"/>
      <c r="R145" s="7"/>
      <c r="S145" s="43">
        <f t="shared" si="9"/>
        <v>0</v>
      </c>
      <c r="T145" s="44"/>
      <c r="U145" s="5"/>
      <c r="V145" s="7"/>
      <c r="W145" s="43">
        <f t="shared" si="10"/>
        <v>0</v>
      </c>
      <c r="X145" s="44"/>
      <c r="Y145" s="46">
        <v>0</v>
      </c>
      <c r="Z145" s="7"/>
      <c r="AA145" s="43">
        <f t="shared" si="11"/>
        <v>0</v>
      </c>
    </row>
    <row r="146" spans="2:27" s="1" customFormat="1" hidden="1">
      <c r="B146" s="203"/>
      <c r="C146" s="206"/>
      <c r="D146" s="209"/>
      <c r="E146" s="208"/>
      <c r="F146" s="8" t="s">
        <v>298</v>
      </c>
      <c r="G146" s="9" t="s">
        <v>299</v>
      </c>
      <c r="H146" s="6"/>
      <c r="I146" s="5"/>
      <c r="J146" s="7"/>
      <c r="K146" s="4"/>
      <c r="L146" s="44"/>
      <c r="M146" s="5"/>
      <c r="N146" s="7"/>
      <c r="O146" s="43">
        <f t="shared" si="8"/>
        <v>0</v>
      </c>
      <c r="P146" s="44"/>
      <c r="Q146" s="7"/>
      <c r="R146" s="7"/>
      <c r="S146" s="43">
        <f t="shared" si="9"/>
        <v>0</v>
      </c>
      <c r="T146" s="44"/>
      <c r="U146" s="5"/>
      <c r="V146" s="7"/>
      <c r="W146" s="43">
        <f t="shared" si="10"/>
        <v>0</v>
      </c>
      <c r="X146" s="44"/>
      <c r="Y146" s="46">
        <v>0</v>
      </c>
      <c r="Z146" s="7"/>
      <c r="AA146" s="43">
        <f t="shared" si="11"/>
        <v>0</v>
      </c>
    </row>
    <row r="147" spans="2:27" s="1" customFormat="1" hidden="1">
      <c r="B147" s="203"/>
      <c r="C147" s="206"/>
      <c r="D147" s="209"/>
      <c r="E147" s="208"/>
      <c r="F147" s="8" t="s">
        <v>300</v>
      </c>
      <c r="G147" s="9" t="s">
        <v>301</v>
      </c>
      <c r="H147" s="6"/>
      <c r="I147" s="5"/>
      <c r="J147" s="7"/>
      <c r="K147" s="4"/>
      <c r="L147" s="44"/>
      <c r="M147" s="5"/>
      <c r="N147" s="7"/>
      <c r="O147" s="43">
        <f t="shared" si="8"/>
        <v>0</v>
      </c>
      <c r="P147" s="44"/>
      <c r="Q147" s="7"/>
      <c r="R147" s="7"/>
      <c r="S147" s="43">
        <f t="shared" si="9"/>
        <v>0</v>
      </c>
      <c r="T147" s="44"/>
      <c r="U147" s="5"/>
      <c r="V147" s="7"/>
      <c r="W147" s="43">
        <f t="shared" si="10"/>
        <v>0</v>
      </c>
      <c r="X147" s="44"/>
      <c r="Y147" s="46">
        <v>0</v>
      </c>
      <c r="Z147" s="7"/>
      <c r="AA147" s="43">
        <f t="shared" si="11"/>
        <v>0</v>
      </c>
    </row>
    <row r="148" spans="2:27" s="1" customFormat="1" hidden="1">
      <c r="B148" s="203"/>
      <c r="C148" s="206"/>
      <c r="D148" s="209"/>
      <c r="E148" s="208"/>
      <c r="F148" s="8" t="s">
        <v>302</v>
      </c>
      <c r="G148" s="9" t="s">
        <v>303</v>
      </c>
      <c r="H148" s="6"/>
      <c r="I148" s="5"/>
      <c r="J148" s="7"/>
      <c r="K148" s="4"/>
      <c r="L148" s="44"/>
      <c r="M148" s="5"/>
      <c r="N148" s="7"/>
      <c r="O148" s="43">
        <f t="shared" si="8"/>
        <v>0</v>
      </c>
      <c r="P148" s="44"/>
      <c r="Q148" s="7"/>
      <c r="R148" s="7"/>
      <c r="S148" s="43">
        <f t="shared" si="9"/>
        <v>0</v>
      </c>
      <c r="T148" s="44"/>
      <c r="U148" s="5"/>
      <c r="V148" s="7"/>
      <c r="W148" s="43">
        <f t="shared" si="10"/>
        <v>0</v>
      </c>
      <c r="X148" s="44"/>
      <c r="Y148" s="46">
        <v>0</v>
      </c>
      <c r="Z148" s="7"/>
      <c r="AA148" s="43">
        <f t="shared" si="11"/>
        <v>0</v>
      </c>
    </row>
    <row r="149" spans="2:27" s="1" customFormat="1" hidden="1">
      <c r="B149" s="203"/>
      <c r="C149" s="206"/>
      <c r="D149" s="209"/>
      <c r="E149" s="208"/>
      <c r="F149" s="8" t="s">
        <v>304</v>
      </c>
      <c r="G149" s="9" t="s">
        <v>305</v>
      </c>
      <c r="H149" s="6"/>
      <c r="I149" s="5"/>
      <c r="J149" s="7"/>
      <c r="K149" s="4"/>
      <c r="L149" s="44"/>
      <c r="M149" s="5"/>
      <c r="N149" s="7"/>
      <c r="O149" s="43">
        <f t="shared" si="8"/>
        <v>0</v>
      </c>
      <c r="P149" s="44"/>
      <c r="Q149" s="7"/>
      <c r="R149" s="7"/>
      <c r="S149" s="43">
        <f t="shared" si="9"/>
        <v>0</v>
      </c>
      <c r="T149" s="44"/>
      <c r="U149" s="5"/>
      <c r="V149" s="7"/>
      <c r="W149" s="43">
        <f t="shared" si="10"/>
        <v>0</v>
      </c>
      <c r="X149" s="44"/>
      <c r="Y149" s="46">
        <v>0</v>
      </c>
      <c r="Z149" s="7"/>
      <c r="AA149" s="43">
        <f t="shared" si="11"/>
        <v>0</v>
      </c>
    </row>
    <row r="150" spans="2:27" s="1" customFormat="1" hidden="1">
      <c r="B150" s="203"/>
      <c r="C150" s="206"/>
      <c r="D150" s="209"/>
      <c r="E150" s="208"/>
      <c r="F150" s="8" t="s">
        <v>306</v>
      </c>
      <c r="G150" s="9" t="s">
        <v>307</v>
      </c>
      <c r="H150" s="6"/>
      <c r="I150" s="5"/>
      <c r="J150" s="7"/>
      <c r="K150" s="4"/>
      <c r="L150" s="44"/>
      <c r="M150" s="5"/>
      <c r="N150" s="7"/>
      <c r="O150" s="43">
        <f t="shared" si="8"/>
        <v>0</v>
      </c>
      <c r="P150" s="44"/>
      <c r="Q150" s="7"/>
      <c r="R150" s="7"/>
      <c r="S150" s="43">
        <f t="shared" si="9"/>
        <v>0</v>
      </c>
      <c r="T150" s="44"/>
      <c r="U150" s="5"/>
      <c r="V150" s="7"/>
      <c r="W150" s="43">
        <f t="shared" si="10"/>
        <v>0</v>
      </c>
      <c r="X150" s="44"/>
      <c r="Y150" s="46">
        <v>0</v>
      </c>
      <c r="Z150" s="7"/>
      <c r="AA150" s="43">
        <f t="shared" si="11"/>
        <v>0</v>
      </c>
    </row>
    <row r="151" spans="2:27" s="1" customFormat="1" hidden="1">
      <c r="B151" s="203"/>
      <c r="C151" s="206"/>
      <c r="D151" s="209"/>
      <c r="E151" s="208"/>
      <c r="F151" s="8" t="s">
        <v>308</v>
      </c>
      <c r="G151" s="9" t="s">
        <v>309</v>
      </c>
      <c r="H151" s="6"/>
      <c r="I151" s="5"/>
      <c r="J151" s="7"/>
      <c r="K151" s="4"/>
      <c r="L151" s="44"/>
      <c r="M151" s="5"/>
      <c r="N151" s="7"/>
      <c r="O151" s="43">
        <f t="shared" si="8"/>
        <v>0</v>
      </c>
      <c r="P151" s="44"/>
      <c r="Q151" s="7"/>
      <c r="R151" s="7"/>
      <c r="S151" s="43">
        <f t="shared" si="9"/>
        <v>0</v>
      </c>
      <c r="T151" s="44"/>
      <c r="U151" s="5"/>
      <c r="V151" s="7"/>
      <c r="W151" s="43">
        <f t="shared" si="10"/>
        <v>0</v>
      </c>
      <c r="X151" s="44"/>
      <c r="Y151" s="46">
        <v>0</v>
      </c>
      <c r="Z151" s="7"/>
      <c r="AA151" s="43">
        <f t="shared" si="11"/>
        <v>0</v>
      </c>
    </row>
    <row r="152" spans="2:27" s="1" customFormat="1" hidden="1">
      <c r="B152" s="203"/>
      <c r="C152" s="206"/>
      <c r="D152" s="209"/>
      <c r="E152" s="208"/>
      <c r="F152" s="8" t="s">
        <v>310</v>
      </c>
      <c r="G152" s="9" t="s">
        <v>311</v>
      </c>
      <c r="H152" s="6"/>
      <c r="I152" s="5"/>
      <c r="J152" s="7"/>
      <c r="K152" s="4"/>
      <c r="L152" s="44"/>
      <c r="M152" s="5"/>
      <c r="N152" s="7"/>
      <c r="O152" s="43">
        <f t="shared" si="8"/>
        <v>0</v>
      </c>
      <c r="P152" s="44"/>
      <c r="Q152" s="7"/>
      <c r="R152" s="7"/>
      <c r="S152" s="43">
        <f t="shared" si="9"/>
        <v>0</v>
      </c>
      <c r="T152" s="44"/>
      <c r="U152" s="5"/>
      <c r="V152" s="7"/>
      <c r="W152" s="43">
        <f t="shared" si="10"/>
        <v>0</v>
      </c>
      <c r="X152" s="44"/>
      <c r="Y152" s="46">
        <v>0</v>
      </c>
      <c r="Z152" s="7"/>
      <c r="AA152" s="43">
        <f t="shared" si="11"/>
        <v>0</v>
      </c>
    </row>
    <row r="153" spans="2:27" s="1" customFormat="1" hidden="1">
      <c r="B153" s="203"/>
      <c r="C153" s="206"/>
      <c r="D153" s="209"/>
      <c r="E153" s="208"/>
      <c r="F153" s="8" t="s">
        <v>312</v>
      </c>
      <c r="G153" s="9" t="s">
        <v>313</v>
      </c>
      <c r="H153" s="6"/>
      <c r="I153" s="5"/>
      <c r="J153" s="7"/>
      <c r="K153" s="4"/>
      <c r="L153" s="44"/>
      <c r="M153" s="5"/>
      <c r="N153" s="7"/>
      <c r="O153" s="43">
        <f t="shared" si="8"/>
        <v>0</v>
      </c>
      <c r="P153" s="44"/>
      <c r="Q153" s="7"/>
      <c r="R153" s="7"/>
      <c r="S153" s="43">
        <f t="shared" si="9"/>
        <v>0</v>
      </c>
      <c r="T153" s="44"/>
      <c r="U153" s="5"/>
      <c r="V153" s="7"/>
      <c r="W153" s="43">
        <f t="shared" si="10"/>
        <v>0</v>
      </c>
      <c r="X153" s="44"/>
      <c r="Y153" s="46">
        <v>0</v>
      </c>
      <c r="Z153" s="7"/>
      <c r="AA153" s="43">
        <f t="shared" si="11"/>
        <v>0</v>
      </c>
    </row>
    <row r="154" spans="2:27" s="1" customFormat="1" hidden="1">
      <c r="B154" s="203"/>
      <c r="C154" s="206"/>
      <c r="D154" s="209"/>
      <c r="E154" s="208"/>
      <c r="F154" s="8" t="s">
        <v>314</v>
      </c>
      <c r="G154" s="9" t="s">
        <v>315</v>
      </c>
      <c r="H154" s="6"/>
      <c r="I154" s="5"/>
      <c r="J154" s="7"/>
      <c r="K154" s="4"/>
      <c r="L154" s="44"/>
      <c r="M154" s="5"/>
      <c r="N154" s="7"/>
      <c r="O154" s="43">
        <f t="shared" si="8"/>
        <v>0</v>
      </c>
      <c r="P154" s="44"/>
      <c r="Q154" s="7"/>
      <c r="R154" s="7"/>
      <c r="S154" s="43">
        <f t="shared" si="9"/>
        <v>0</v>
      </c>
      <c r="T154" s="44"/>
      <c r="U154" s="5"/>
      <c r="V154" s="7"/>
      <c r="W154" s="43">
        <f t="shared" si="10"/>
        <v>0</v>
      </c>
      <c r="X154" s="44"/>
      <c r="Y154" s="46">
        <v>0</v>
      </c>
      <c r="Z154" s="7"/>
      <c r="AA154" s="43">
        <f t="shared" si="11"/>
        <v>0</v>
      </c>
    </row>
    <row r="155" spans="2:27" s="1" customFormat="1" hidden="1">
      <c r="B155" s="203"/>
      <c r="C155" s="206"/>
      <c r="D155" s="209"/>
      <c r="E155" s="208"/>
      <c r="F155" s="8" t="s">
        <v>316</v>
      </c>
      <c r="G155" s="9" t="s">
        <v>203</v>
      </c>
      <c r="H155" s="6"/>
      <c r="I155" s="5"/>
      <c r="J155" s="7"/>
      <c r="K155" s="4"/>
      <c r="L155" s="44"/>
      <c r="M155" s="5"/>
      <c r="N155" s="7"/>
      <c r="O155" s="43">
        <f t="shared" si="8"/>
        <v>0</v>
      </c>
      <c r="P155" s="44"/>
      <c r="Q155" s="7"/>
      <c r="R155" s="7"/>
      <c r="S155" s="43">
        <f t="shared" si="9"/>
        <v>0</v>
      </c>
      <c r="T155" s="44"/>
      <c r="U155" s="5"/>
      <c r="V155" s="7"/>
      <c r="W155" s="43">
        <f t="shared" si="10"/>
        <v>0</v>
      </c>
      <c r="X155" s="44"/>
      <c r="Y155" s="46">
        <v>0</v>
      </c>
      <c r="Z155" s="7"/>
      <c r="AA155" s="43">
        <f t="shared" si="11"/>
        <v>0</v>
      </c>
    </row>
    <row r="156" spans="2:27" s="1" customFormat="1" hidden="1">
      <c r="B156" s="203"/>
      <c r="C156" s="206"/>
      <c r="D156" s="209"/>
      <c r="E156" s="208"/>
      <c r="F156" s="8" t="s">
        <v>317</v>
      </c>
      <c r="G156" s="9" t="s">
        <v>318</v>
      </c>
      <c r="H156" s="6"/>
      <c r="I156" s="5"/>
      <c r="J156" s="7"/>
      <c r="K156" s="4"/>
      <c r="L156" s="44"/>
      <c r="M156" s="5"/>
      <c r="N156" s="7"/>
      <c r="O156" s="43">
        <f t="shared" si="8"/>
        <v>0</v>
      </c>
      <c r="P156" s="44"/>
      <c r="Q156" s="7"/>
      <c r="R156" s="7"/>
      <c r="S156" s="43">
        <f t="shared" si="9"/>
        <v>0</v>
      </c>
      <c r="T156" s="44"/>
      <c r="U156" s="5"/>
      <c r="V156" s="7"/>
      <c r="W156" s="43">
        <f t="shared" si="10"/>
        <v>0</v>
      </c>
      <c r="X156" s="44"/>
      <c r="Y156" s="46">
        <v>0</v>
      </c>
      <c r="Z156" s="7"/>
      <c r="AA156" s="43">
        <f t="shared" si="11"/>
        <v>0</v>
      </c>
    </row>
    <row r="157" spans="2:27" s="1" customFormat="1" hidden="1">
      <c r="B157" s="203"/>
      <c r="C157" s="206"/>
      <c r="D157" s="209"/>
      <c r="E157" s="208"/>
      <c r="F157" s="8" t="s">
        <v>319</v>
      </c>
      <c r="G157" s="9" t="s">
        <v>320</v>
      </c>
      <c r="H157" s="6"/>
      <c r="I157" s="5"/>
      <c r="J157" s="7"/>
      <c r="K157" s="4"/>
      <c r="L157" s="44"/>
      <c r="M157" s="5"/>
      <c r="N157" s="7"/>
      <c r="O157" s="43">
        <f t="shared" si="8"/>
        <v>0</v>
      </c>
      <c r="P157" s="44"/>
      <c r="Q157" s="7"/>
      <c r="R157" s="7"/>
      <c r="S157" s="43">
        <f t="shared" si="9"/>
        <v>0</v>
      </c>
      <c r="T157" s="44"/>
      <c r="U157" s="5"/>
      <c r="V157" s="7"/>
      <c r="W157" s="43">
        <f t="shared" si="10"/>
        <v>0</v>
      </c>
      <c r="X157" s="44"/>
      <c r="Y157" s="46">
        <v>0</v>
      </c>
      <c r="Z157" s="7"/>
      <c r="AA157" s="43">
        <f t="shared" si="11"/>
        <v>0</v>
      </c>
    </row>
    <row r="158" spans="2:27" s="1" customFormat="1" hidden="1">
      <c r="B158" s="203"/>
      <c r="C158" s="206"/>
      <c r="D158" s="209"/>
      <c r="E158" s="208"/>
      <c r="F158" s="8" t="s">
        <v>321</v>
      </c>
      <c r="G158" s="9" t="s">
        <v>322</v>
      </c>
      <c r="H158" s="6"/>
      <c r="I158" s="5"/>
      <c r="J158" s="7"/>
      <c r="K158" s="4"/>
      <c r="L158" s="44"/>
      <c r="M158" s="5"/>
      <c r="N158" s="7"/>
      <c r="O158" s="43">
        <f t="shared" si="8"/>
        <v>0</v>
      </c>
      <c r="P158" s="44"/>
      <c r="Q158" s="7"/>
      <c r="R158" s="7"/>
      <c r="S158" s="43">
        <f t="shared" si="9"/>
        <v>0</v>
      </c>
      <c r="T158" s="44"/>
      <c r="U158" s="5"/>
      <c r="V158" s="7"/>
      <c r="W158" s="43">
        <f t="shared" si="10"/>
        <v>0</v>
      </c>
      <c r="X158" s="44"/>
      <c r="Y158" s="46">
        <v>0</v>
      </c>
      <c r="Z158" s="7"/>
      <c r="AA158" s="43">
        <f t="shared" si="11"/>
        <v>0</v>
      </c>
    </row>
    <row r="159" spans="2:27" s="1" customFormat="1" hidden="1">
      <c r="B159" s="203"/>
      <c r="C159" s="206"/>
      <c r="D159" s="209"/>
      <c r="E159" s="208"/>
      <c r="F159" s="8" t="s">
        <v>323</v>
      </c>
      <c r="G159" s="9" t="s">
        <v>324</v>
      </c>
      <c r="H159" s="6"/>
      <c r="I159" s="5"/>
      <c r="J159" s="7"/>
      <c r="K159" s="4"/>
      <c r="L159" s="44"/>
      <c r="M159" s="5"/>
      <c r="N159" s="7"/>
      <c r="O159" s="43">
        <f t="shared" si="8"/>
        <v>0</v>
      </c>
      <c r="P159" s="44"/>
      <c r="Q159" s="7"/>
      <c r="R159" s="7"/>
      <c r="S159" s="43">
        <f t="shared" si="9"/>
        <v>0</v>
      </c>
      <c r="T159" s="44"/>
      <c r="U159" s="5"/>
      <c r="V159" s="7"/>
      <c r="W159" s="43">
        <f t="shared" si="10"/>
        <v>0</v>
      </c>
      <c r="X159" s="44"/>
      <c r="Y159" s="46">
        <v>0</v>
      </c>
      <c r="Z159" s="7"/>
      <c r="AA159" s="43">
        <f t="shared" si="11"/>
        <v>0</v>
      </c>
    </row>
    <row r="160" spans="2:27" s="1" customFormat="1" hidden="1">
      <c r="B160" s="203"/>
      <c r="C160" s="206"/>
      <c r="D160" s="209"/>
      <c r="E160" s="208"/>
      <c r="F160" s="8" t="s">
        <v>325</v>
      </c>
      <c r="G160" s="9" t="s">
        <v>185</v>
      </c>
      <c r="H160" s="6"/>
      <c r="I160" s="5"/>
      <c r="J160" s="7"/>
      <c r="K160" s="4"/>
      <c r="L160" s="44"/>
      <c r="M160" s="5"/>
      <c r="N160" s="7"/>
      <c r="O160" s="43">
        <f t="shared" si="8"/>
        <v>0</v>
      </c>
      <c r="P160" s="44"/>
      <c r="Q160" s="7"/>
      <c r="R160" s="7"/>
      <c r="S160" s="43">
        <f t="shared" si="9"/>
        <v>0</v>
      </c>
      <c r="T160" s="44"/>
      <c r="U160" s="5"/>
      <c r="V160" s="7"/>
      <c r="W160" s="43">
        <f t="shared" si="10"/>
        <v>0</v>
      </c>
      <c r="X160" s="44"/>
      <c r="Y160" s="46">
        <v>0</v>
      </c>
      <c r="Z160" s="7"/>
      <c r="AA160" s="43">
        <f t="shared" si="11"/>
        <v>0</v>
      </c>
    </row>
    <row r="161" spans="2:27" s="1" customFormat="1" hidden="1">
      <c r="B161" s="203"/>
      <c r="C161" s="206"/>
      <c r="D161" s="209"/>
      <c r="E161" s="208"/>
      <c r="F161" s="8" t="s">
        <v>326</v>
      </c>
      <c r="G161" s="9" t="s">
        <v>187</v>
      </c>
      <c r="H161" s="6"/>
      <c r="I161" s="5"/>
      <c r="J161" s="7"/>
      <c r="K161" s="4"/>
      <c r="L161" s="44"/>
      <c r="M161" s="5"/>
      <c r="N161" s="7"/>
      <c r="O161" s="43">
        <f t="shared" si="8"/>
        <v>0</v>
      </c>
      <c r="P161" s="44"/>
      <c r="Q161" s="7"/>
      <c r="R161" s="7"/>
      <c r="S161" s="43">
        <f t="shared" si="9"/>
        <v>0</v>
      </c>
      <c r="T161" s="44"/>
      <c r="U161" s="5"/>
      <c r="V161" s="7"/>
      <c r="W161" s="43">
        <f t="shared" si="10"/>
        <v>0</v>
      </c>
      <c r="X161" s="44"/>
      <c r="Y161" s="46">
        <v>0</v>
      </c>
      <c r="Z161" s="7"/>
      <c r="AA161" s="43">
        <f t="shared" si="11"/>
        <v>0</v>
      </c>
    </row>
    <row r="162" spans="2:27" s="1" customFormat="1" hidden="1">
      <c r="B162" s="203"/>
      <c r="C162" s="206"/>
      <c r="D162" s="209"/>
      <c r="E162" s="208"/>
      <c r="F162" s="8" t="s">
        <v>327</v>
      </c>
      <c r="G162" s="9" t="s">
        <v>189</v>
      </c>
      <c r="H162" s="6"/>
      <c r="I162" s="5"/>
      <c r="J162" s="7"/>
      <c r="K162" s="4"/>
      <c r="L162" s="44"/>
      <c r="M162" s="5"/>
      <c r="N162" s="7"/>
      <c r="O162" s="43">
        <f t="shared" si="8"/>
        <v>0</v>
      </c>
      <c r="P162" s="44"/>
      <c r="Q162" s="7"/>
      <c r="R162" s="7"/>
      <c r="S162" s="43">
        <f t="shared" si="9"/>
        <v>0</v>
      </c>
      <c r="T162" s="44"/>
      <c r="U162" s="5"/>
      <c r="V162" s="7"/>
      <c r="W162" s="43">
        <f t="shared" si="10"/>
        <v>0</v>
      </c>
      <c r="X162" s="44"/>
      <c r="Y162" s="46">
        <v>0</v>
      </c>
      <c r="Z162" s="7"/>
      <c r="AA162" s="43">
        <f t="shared" si="11"/>
        <v>0</v>
      </c>
    </row>
    <row r="163" spans="2:27" s="1" customFormat="1" hidden="1">
      <c r="B163" s="203"/>
      <c r="C163" s="206"/>
      <c r="D163" s="209"/>
      <c r="E163" s="208"/>
      <c r="F163" s="8" t="s">
        <v>328</v>
      </c>
      <c r="G163" s="9" t="s">
        <v>191</v>
      </c>
      <c r="H163" s="6"/>
      <c r="I163" s="5"/>
      <c r="J163" s="7"/>
      <c r="K163" s="4"/>
      <c r="L163" s="44"/>
      <c r="M163" s="5"/>
      <c r="N163" s="7"/>
      <c r="O163" s="43">
        <f t="shared" si="8"/>
        <v>0</v>
      </c>
      <c r="P163" s="44"/>
      <c r="Q163" s="7"/>
      <c r="R163" s="7"/>
      <c r="S163" s="43">
        <f t="shared" si="9"/>
        <v>0</v>
      </c>
      <c r="T163" s="44"/>
      <c r="U163" s="5"/>
      <c r="V163" s="7"/>
      <c r="W163" s="43">
        <f t="shared" si="10"/>
        <v>0</v>
      </c>
      <c r="X163" s="44"/>
      <c r="Y163" s="46">
        <v>0</v>
      </c>
      <c r="Z163" s="7"/>
      <c r="AA163" s="43">
        <f t="shared" si="11"/>
        <v>0</v>
      </c>
    </row>
    <row r="164" spans="2:27" s="1" customFormat="1" ht="13.8" hidden="1" thickBot="1">
      <c r="B164" s="204"/>
      <c r="C164" s="211"/>
      <c r="D164" s="199"/>
      <c r="E164" s="201"/>
      <c r="F164" s="15" t="s">
        <v>329</v>
      </c>
      <c r="G164" s="16" t="s">
        <v>197</v>
      </c>
      <c r="H164" s="6"/>
      <c r="I164" s="5"/>
      <c r="J164" s="7"/>
      <c r="K164" s="4"/>
      <c r="L164" s="44"/>
      <c r="M164" s="5"/>
      <c r="N164" s="7"/>
      <c r="O164" s="43">
        <f t="shared" si="8"/>
        <v>0</v>
      </c>
      <c r="P164" s="44"/>
      <c r="Q164" s="7"/>
      <c r="R164" s="7"/>
      <c r="S164" s="43">
        <f t="shared" si="9"/>
        <v>0</v>
      </c>
      <c r="T164" s="44"/>
      <c r="U164" s="5"/>
      <c r="V164" s="7"/>
      <c r="W164" s="43">
        <f t="shared" si="10"/>
        <v>0</v>
      </c>
      <c r="X164" s="44"/>
      <c r="Y164" s="46">
        <v>0</v>
      </c>
      <c r="Z164" s="7"/>
      <c r="AA164" s="43">
        <f t="shared" si="11"/>
        <v>0</v>
      </c>
    </row>
    <row r="165" spans="2:27" s="1" customFormat="1" hidden="1">
      <c r="B165" s="202">
        <v>5</v>
      </c>
      <c r="C165" s="210" t="s">
        <v>27</v>
      </c>
      <c r="D165" s="198">
        <v>5.2</v>
      </c>
      <c r="E165" s="200" t="s">
        <v>28</v>
      </c>
      <c r="F165" s="13" t="s">
        <v>330</v>
      </c>
      <c r="G165" s="14" t="s">
        <v>331</v>
      </c>
      <c r="H165" s="6"/>
      <c r="I165" s="5"/>
      <c r="J165" s="7"/>
      <c r="K165" s="4"/>
      <c r="L165" s="44"/>
      <c r="M165" s="5"/>
      <c r="N165" s="7"/>
      <c r="O165" s="43">
        <f t="shared" si="8"/>
        <v>0</v>
      </c>
      <c r="P165" s="44"/>
      <c r="Q165" s="7"/>
      <c r="R165" s="7"/>
      <c r="S165" s="43">
        <f t="shared" si="9"/>
        <v>0</v>
      </c>
      <c r="T165" s="44"/>
      <c r="U165" s="5"/>
      <c r="V165" s="7"/>
      <c r="W165" s="43">
        <f t="shared" si="10"/>
        <v>0</v>
      </c>
      <c r="X165" s="44"/>
      <c r="Y165" s="46">
        <v>0</v>
      </c>
      <c r="Z165" s="7"/>
      <c r="AA165" s="43">
        <f t="shared" si="11"/>
        <v>0</v>
      </c>
    </row>
    <row r="166" spans="2:27" ht="13.8" thickBot="1">
      <c r="B166" s="203"/>
      <c r="C166" s="206"/>
      <c r="D166" s="199"/>
      <c r="E166" s="201"/>
      <c r="F166" s="81" t="s">
        <v>332</v>
      </c>
      <c r="G166" s="83" t="s">
        <v>333</v>
      </c>
      <c r="H166" s="78">
        <v>545</v>
      </c>
      <c r="I166" s="79">
        <v>29750</v>
      </c>
      <c r="J166" s="105">
        <f>H166/H11</f>
        <v>0.2089723926380368</v>
      </c>
      <c r="K166" s="80">
        <f>H166*I166</f>
        <v>16213750</v>
      </c>
      <c r="L166" s="92">
        <f>N166*L11</f>
        <v>599.54179447852755</v>
      </c>
      <c r="M166" s="79">
        <v>30642</v>
      </c>
      <c r="N166" s="105">
        <v>0.2089723926380368</v>
      </c>
      <c r="O166" s="51">
        <f t="shared" si="8"/>
        <v>18371159.666411042</v>
      </c>
      <c r="P166" s="92">
        <f>R166*P11</f>
        <v>614.37883435582819</v>
      </c>
      <c r="Q166" s="105">
        <v>31561</v>
      </c>
      <c r="R166" s="105">
        <v>0.2089723926380368</v>
      </c>
      <c r="S166" s="51">
        <f t="shared" si="9"/>
        <v>19390410.391104292</v>
      </c>
      <c r="T166" s="92">
        <f>V166*T11</f>
        <v>629.84279141104287</v>
      </c>
      <c r="U166" s="79">
        <v>32507</v>
      </c>
      <c r="V166" s="105">
        <v>0.2089723926380368</v>
      </c>
      <c r="W166" s="51">
        <f t="shared" si="10"/>
        <v>20474299.620398771</v>
      </c>
      <c r="X166" s="92">
        <f>Z166*X11</f>
        <v>645.51572085889563</v>
      </c>
      <c r="Y166" s="94">
        <v>33482.21</v>
      </c>
      <c r="Z166" s="105">
        <v>0.2089723926380368</v>
      </c>
      <c r="AA166" s="51">
        <f t="shared" si="11"/>
        <v>21613292.924098924</v>
      </c>
    </row>
    <row r="167" spans="2:27">
      <c r="B167" s="203"/>
      <c r="C167" s="206"/>
      <c r="D167" s="198">
        <v>5.0999999999999996</v>
      </c>
      <c r="E167" s="200" t="s">
        <v>29</v>
      </c>
      <c r="F167" s="27" t="s">
        <v>334</v>
      </c>
      <c r="G167" s="28" t="s">
        <v>335</v>
      </c>
      <c r="H167" s="78">
        <v>35</v>
      </c>
      <c r="I167" s="79">
        <v>24500</v>
      </c>
      <c r="J167" s="105">
        <f>H167/H11</f>
        <v>1.3420245398773007E-2</v>
      </c>
      <c r="K167" s="80">
        <f>H167*I167</f>
        <v>857500</v>
      </c>
      <c r="L167" s="92">
        <f>N167*L11</f>
        <v>38.502684049079754</v>
      </c>
      <c r="M167" s="79">
        <v>25232</v>
      </c>
      <c r="N167" s="105">
        <v>1.3420245398773007E-2</v>
      </c>
      <c r="O167" s="51">
        <f t="shared" si="8"/>
        <v>971499.72392638039</v>
      </c>
      <c r="P167" s="92">
        <f>R167*P11</f>
        <v>39.45552147239264</v>
      </c>
      <c r="Q167" s="105">
        <v>25990</v>
      </c>
      <c r="R167" s="105">
        <v>1.3420245398773007E-2</v>
      </c>
      <c r="S167" s="51">
        <f t="shared" si="9"/>
        <v>1025449.0030674847</v>
      </c>
      <c r="T167" s="92">
        <f>V167*T11</f>
        <v>40.448619631901842</v>
      </c>
      <c r="U167" s="79">
        <v>26770</v>
      </c>
      <c r="V167" s="105">
        <v>1.3420245398773007E-2</v>
      </c>
      <c r="W167" s="51">
        <f t="shared" si="10"/>
        <v>1082809.5475460123</v>
      </c>
      <c r="X167" s="92">
        <f>Z167*X11</f>
        <v>41.455138036809821</v>
      </c>
      <c r="Y167" s="94">
        <v>27573.1</v>
      </c>
      <c r="Z167" s="105">
        <v>1.3420245398773007E-2</v>
      </c>
      <c r="AA167" s="51">
        <f t="shared" si="11"/>
        <v>1143046.6666027608</v>
      </c>
    </row>
    <row r="168" spans="2:27" s="1" customFormat="1" hidden="1">
      <c r="B168" s="203"/>
      <c r="C168" s="206"/>
      <c r="D168" s="209"/>
      <c r="E168" s="208"/>
      <c r="F168" s="8" t="s">
        <v>336</v>
      </c>
      <c r="G168" s="9" t="s">
        <v>337</v>
      </c>
      <c r="H168" s="6"/>
      <c r="I168" s="5"/>
      <c r="J168" s="7"/>
      <c r="K168" s="4"/>
      <c r="L168" s="44"/>
      <c r="M168" s="5"/>
      <c r="N168" s="7"/>
      <c r="O168" s="43">
        <f t="shared" si="8"/>
        <v>0</v>
      </c>
      <c r="P168" s="44"/>
      <c r="Q168" s="7"/>
      <c r="R168" s="7"/>
      <c r="S168" s="43">
        <f t="shared" si="9"/>
        <v>0</v>
      </c>
      <c r="T168" s="44"/>
      <c r="U168" s="5"/>
      <c r="V168" s="7"/>
      <c r="W168" s="43">
        <f t="shared" si="10"/>
        <v>0</v>
      </c>
      <c r="X168" s="44"/>
      <c r="Y168" s="46">
        <v>0</v>
      </c>
      <c r="Z168" s="7"/>
      <c r="AA168" s="43">
        <f t="shared" si="11"/>
        <v>0</v>
      </c>
    </row>
    <row r="169" spans="2:27" s="1" customFormat="1" ht="13.8" hidden="1" thickBot="1">
      <c r="B169" s="203"/>
      <c r="C169" s="206"/>
      <c r="D169" s="199"/>
      <c r="E169" s="201"/>
      <c r="F169" s="15" t="s">
        <v>338</v>
      </c>
      <c r="G169" s="16" t="s">
        <v>339</v>
      </c>
      <c r="H169" s="6"/>
      <c r="I169" s="5"/>
      <c r="J169" s="7"/>
      <c r="K169" s="4"/>
      <c r="L169" s="44"/>
      <c r="M169" s="5"/>
      <c r="N169" s="7"/>
      <c r="O169" s="43">
        <f t="shared" si="8"/>
        <v>0</v>
      </c>
      <c r="P169" s="44"/>
      <c r="Q169" s="7"/>
      <c r="R169" s="7"/>
      <c r="S169" s="43">
        <f t="shared" si="9"/>
        <v>0</v>
      </c>
      <c r="T169" s="44"/>
      <c r="U169" s="5"/>
      <c r="V169" s="7"/>
      <c r="W169" s="43">
        <f t="shared" si="10"/>
        <v>0</v>
      </c>
      <c r="X169" s="44"/>
      <c r="Y169" s="46">
        <v>0</v>
      </c>
      <c r="Z169" s="7"/>
      <c r="AA169" s="43">
        <f t="shared" si="11"/>
        <v>0</v>
      </c>
    </row>
    <row r="170" spans="2:27" s="1" customFormat="1" hidden="1">
      <c r="B170" s="203"/>
      <c r="C170" s="206"/>
      <c r="D170" s="198">
        <v>5.3</v>
      </c>
      <c r="E170" s="200" t="s">
        <v>30</v>
      </c>
      <c r="F170" s="13" t="s">
        <v>340</v>
      </c>
      <c r="G170" s="14" t="s">
        <v>341</v>
      </c>
      <c r="H170" s="6"/>
      <c r="I170" s="5"/>
      <c r="J170" s="7"/>
      <c r="K170" s="4"/>
      <c r="L170" s="44"/>
      <c r="M170" s="5"/>
      <c r="N170" s="7"/>
      <c r="O170" s="43">
        <f t="shared" si="8"/>
        <v>0</v>
      </c>
      <c r="P170" s="44"/>
      <c r="Q170" s="7"/>
      <c r="R170" s="7"/>
      <c r="S170" s="43">
        <f t="shared" si="9"/>
        <v>0</v>
      </c>
      <c r="T170" s="44"/>
      <c r="U170" s="5"/>
      <c r="V170" s="7"/>
      <c r="W170" s="43">
        <f t="shared" si="10"/>
        <v>0</v>
      </c>
      <c r="X170" s="44"/>
      <c r="Y170" s="46">
        <v>0</v>
      </c>
      <c r="Z170" s="7"/>
      <c r="AA170" s="43">
        <f t="shared" si="11"/>
        <v>0</v>
      </c>
    </row>
    <row r="171" spans="2:27" s="1" customFormat="1" hidden="1">
      <c r="B171" s="203"/>
      <c r="C171" s="206"/>
      <c r="D171" s="209"/>
      <c r="E171" s="208"/>
      <c r="F171" s="8" t="s">
        <v>342</v>
      </c>
      <c r="G171" s="9" t="s">
        <v>343</v>
      </c>
      <c r="H171" s="6"/>
      <c r="I171" s="5"/>
      <c r="J171" s="7"/>
      <c r="K171" s="4"/>
      <c r="L171" s="44"/>
      <c r="M171" s="5"/>
      <c r="N171" s="7"/>
      <c r="O171" s="43">
        <f t="shared" si="8"/>
        <v>0</v>
      </c>
      <c r="P171" s="44"/>
      <c r="Q171" s="7"/>
      <c r="R171" s="7"/>
      <c r="S171" s="43">
        <f t="shared" si="9"/>
        <v>0</v>
      </c>
      <c r="T171" s="44"/>
      <c r="U171" s="5"/>
      <c r="V171" s="7"/>
      <c r="W171" s="43">
        <f t="shared" si="10"/>
        <v>0</v>
      </c>
      <c r="X171" s="44"/>
      <c r="Y171" s="46">
        <v>0</v>
      </c>
      <c r="Z171" s="7"/>
      <c r="AA171" s="43">
        <f t="shared" si="11"/>
        <v>0</v>
      </c>
    </row>
    <row r="172" spans="2:27" s="1" customFormat="1" hidden="1">
      <c r="B172" s="203"/>
      <c r="C172" s="206"/>
      <c r="D172" s="209"/>
      <c r="E172" s="208"/>
      <c r="F172" s="8" t="s">
        <v>344</v>
      </c>
      <c r="G172" s="9" t="s">
        <v>345</v>
      </c>
      <c r="H172" s="6"/>
      <c r="I172" s="5"/>
      <c r="J172" s="7"/>
      <c r="K172" s="4"/>
      <c r="L172" s="44"/>
      <c r="M172" s="5"/>
      <c r="N172" s="7"/>
      <c r="O172" s="43">
        <f t="shared" si="8"/>
        <v>0</v>
      </c>
      <c r="P172" s="44"/>
      <c r="Q172" s="7"/>
      <c r="R172" s="7"/>
      <c r="S172" s="43">
        <f t="shared" si="9"/>
        <v>0</v>
      </c>
      <c r="T172" s="44"/>
      <c r="U172" s="5"/>
      <c r="V172" s="7"/>
      <c r="W172" s="43">
        <f t="shared" si="10"/>
        <v>0</v>
      </c>
      <c r="X172" s="44"/>
      <c r="Y172" s="46">
        <v>0</v>
      </c>
      <c r="Z172" s="7"/>
      <c r="AA172" s="43">
        <f t="shared" si="11"/>
        <v>0</v>
      </c>
    </row>
    <row r="173" spans="2:27" s="1" customFormat="1" ht="13.8" hidden="1" thickBot="1">
      <c r="B173" s="203"/>
      <c r="C173" s="206"/>
      <c r="D173" s="199"/>
      <c r="E173" s="201"/>
      <c r="F173" s="15" t="s">
        <v>346</v>
      </c>
      <c r="G173" s="16" t="s">
        <v>347</v>
      </c>
      <c r="H173" s="6"/>
      <c r="I173" s="5"/>
      <c r="J173" s="7"/>
      <c r="K173" s="4"/>
      <c r="L173" s="44"/>
      <c r="M173" s="5"/>
      <c r="N173" s="7"/>
      <c r="O173" s="43">
        <f t="shared" si="8"/>
        <v>0</v>
      </c>
      <c r="P173" s="44"/>
      <c r="Q173" s="7"/>
      <c r="R173" s="7"/>
      <c r="S173" s="43">
        <f t="shared" si="9"/>
        <v>0</v>
      </c>
      <c r="T173" s="44"/>
      <c r="U173" s="5"/>
      <c r="V173" s="7"/>
      <c r="W173" s="43">
        <f t="shared" si="10"/>
        <v>0</v>
      </c>
      <c r="X173" s="44"/>
      <c r="Y173" s="46">
        <v>0</v>
      </c>
      <c r="Z173" s="7"/>
      <c r="AA173" s="43">
        <f t="shared" si="11"/>
        <v>0</v>
      </c>
    </row>
    <row r="174" spans="2:27" s="1" customFormat="1" hidden="1">
      <c r="B174" s="203"/>
      <c r="C174" s="206"/>
      <c r="D174" s="198">
        <v>5.4</v>
      </c>
      <c r="E174" s="200" t="s">
        <v>31</v>
      </c>
      <c r="F174" s="13" t="s">
        <v>348</v>
      </c>
      <c r="G174" s="14" t="s">
        <v>349</v>
      </c>
      <c r="H174" s="6"/>
      <c r="I174" s="5"/>
      <c r="J174" s="7"/>
      <c r="K174" s="4"/>
      <c r="L174" s="44"/>
      <c r="M174" s="5"/>
      <c r="N174" s="7"/>
      <c r="O174" s="43">
        <f t="shared" si="8"/>
        <v>0</v>
      </c>
      <c r="P174" s="44"/>
      <c r="Q174" s="7"/>
      <c r="R174" s="7"/>
      <c r="S174" s="43">
        <f t="shared" si="9"/>
        <v>0</v>
      </c>
      <c r="T174" s="44"/>
      <c r="U174" s="5"/>
      <c r="V174" s="7"/>
      <c r="W174" s="43">
        <f t="shared" si="10"/>
        <v>0</v>
      </c>
      <c r="X174" s="44"/>
      <c r="Y174" s="46">
        <v>0</v>
      </c>
      <c r="Z174" s="7"/>
      <c r="AA174" s="43">
        <f t="shared" si="11"/>
        <v>0</v>
      </c>
    </row>
    <row r="175" spans="2:27" s="1" customFormat="1" hidden="1">
      <c r="B175" s="203"/>
      <c r="C175" s="206"/>
      <c r="D175" s="209"/>
      <c r="E175" s="208"/>
      <c r="F175" s="8" t="s">
        <v>350</v>
      </c>
      <c r="G175" s="9" t="s">
        <v>351</v>
      </c>
      <c r="H175" s="6"/>
      <c r="I175" s="5"/>
      <c r="J175" s="7"/>
      <c r="K175" s="4"/>
      <c r="L175" s="44"/>
      <c r="M175" s="5"/>
      <c r="N175" s="7"/>
      <c r="O175" s="43">
        <f t="shared" si="8"/>
        <v>0</v>
      </c>
      <c r="P175" s="44"/>
      <c r="Q175" s="7"/>
      <c r="R175" s="7"/>
      <c r="S175" s="43">
        <f t="shared" si="9"/>
        <v>0</v>
      </c>
      <c r="T175" s="44"/>
      <c r="U175" s="5"/>
      <c r="V175" s="7"/>
      <c r="W175" s="43">
        <f t="shared" si="10"/>
        <v>0</v>
      </c>
      <c r="X175" s="44"/>
      <c r="Y175" s="46">
        <v>0</v>
      </c>
      <c r="Z175" s="7"/>
      <c r="AA175" s="43">
        <f t="shared" si="11"/>
        <v>0</v>
      </c>
    </row>
    <row r="176" spans="2:27" s="1" customFormat="1" hidden="1">
      <c r="B176" s="203"/>
      <c r="C176" s="206"/>
      <c r="D176" s="209"/>
      <c r="E176" s="208"/>
      <c r="F176" s="8" t="s">
        <v>352</v>
      </c>
      <c r="G176" s="9" t="s">
        <v>353</v>
      </c>
      <c r="H176" s="6"/>
      <c r="I176" s="5"/>
      <c r="J176" s="7"/>
      <c r="K176" s="4"/>
      <c r="L176" s="44"/>
      <c r="M176" s="5"/>
      <c r="N176" s="7"/>
      <c r="O176" s="43">
        <f t="shared" si="8"/>
        <v>0</v>
      </c>
      <c r="P176" s="44"/>
      <c r="Q176" s="7"/>
      <c r="R176" s="7"/>
      <c r="S176" s="43">
        <f t="shared" si="9"/>
        <v>0</v>
      </c>
      <c r="T176" s="44"/>
      <c r="U176" s="5"/>
      <c r="V176" s="7"/>
      <c r="W176" s="43">
        <f t="shared" si="10"/>
        <v>0</v>
      </c>
      <c r="X176" s="44"/>
      <c r="Y176" s="46">
        <v>0</v>
      </c>
      <c r="Z176" s="7"/>
      <c r="AA176" s="43">
        <f t="shared" si="11"/>
        <v>0</v>
      </c>
    </row>
    <row r="177" spans="2:27" s="1" customFormat="1" hidden="1">
      <c r="B177" s="203"/>
      <c r="C177" s="206"/>
      <c r="D177" s="209"/>
      <c r="E177" s="208"/>
      <c r="F177" s="8" t="s">
        <v>354</v>
      </c>
      <c r="G177" s="9" t="s">
        <v>355</v>
      </c>
      <c r="H177" s="6"/>
      <c r="I177" s="5"/>
      <c r="J177" s="7"/>
      <c r="K177" s="4"/>
      <c r="L177" s="44"/>
      <c r="M177" s="5"/>
      <c r="N177" s="7"/>
      <c r="O177" s="43">
        <f t="shared" si="8"/>
        <v>0</v>
      </c>
      <c r="P177" s="44"/>
      <c r="Q177" s="7"/>
      <c r="R177" s="7"/>
      <c r="S177" s="43">
        <f t="shared" si="9"/>
        <v>0</v>
      </c>
      <c r="T177" s="44"/>
      <c r="U177" s="5"/>
      <c r="V177" s="7"/>
      <c r="W177" s="43">
        <f t="shared" si="10"/>
        <v>0</v>
      </c>
      <c r="X177" s="44"/>
      <c r="Y177" s="46">
        <v>0</v>
      </c>
      <c r="Z177" s="7"/>
      <c r="AA177" s="43">
        <f t="shared" si="11"/>
        <v>0</v>
      </c>
    </row>
    <row r="178" spans="2:27" s="1" customFormat="1" hidden="1">
      <c r="B178" s="203"/>
      <c r="C178" s="206"/>
      <c r="D178" s="209"/>
      <c r="E178" s="208"/>
      <c r="F178" s="8" t="s">
        <v>356</v>
      </c>
      <c r="G178" s="9" t="s">
        <v>357</v>
      </c>
      <c r="H178" s="6"/>
      <c r="I178" s="5"/>
      <c r="J178" s="7"/>
      <c r="K178" s="4"/>
      <c r="L178" s="44"/>
      <c r="M178" s="5"/>
      <c r="N178" s="7"/>
      <c r="O178" s="43">
        <f t="shared" si="8"/>
        <v>0</v>
      </c>
      <c r="P178" s="44"/>
      <c r="Q178" s="7"/>
      <c r="R178" s="7"/>
      <c r="S178" s="43">
        <f t="shared" si="9"/>
        <v>0</v>
      </c>
      <c r="T178" s="44"/>
      <c r="U178" s="5"/>
      <c r="V178" s="7"/>
      <c r="W178" s="43">
        <f t="shared" si="10"/>
        <v>0</v>
      </c>
      <c r="X178" s="44"/>
      <c r="Y178" s="46">
        <v>0</v>
      </c>
      <c r="Z178" s="7"/>
      <c r="AA178" s="43">
        <f t="shared" si="11"/>
        <v>0</v>
      </c>
    </row>
    <row r="179" spans="2:27" s="1" customFormat="1" ht="13.8" hidden="1" thickBot="1">
      <c r="B179" s="204"/>
      <c r="C179" s="211"/>
      <c r="D179" s="199"/>
      <c r="E179" s="201"/>
      <c r="F179" s="15" t="s">
        <v>358</v>
      </c>
      <c r="G179" s="16" t="s">
        <v>215</v>
      </c>
      <c r="H179" s="6"/>
      <c r="I179" s="5"/>
      <c r="J179" s="7"/>
      <c r="K179" s="4"/>
      <c r="L179" s="44"/>
      <c r="M179" s="5"/>
      <c r="N179" s="7"/>
      <c r="O179" s="43">
        <f t="shared" si="8"/>
        <v>0</v>
      </c>
      <c r="P179" s="44"/>
      <c r="Q179" s="7"/>
      <c r="R179" s="7"/>
      <c r="S179" s="43">
        <f t="shared" si="9"/>
        <v>0</v>
      </c>
      <c r="T179" s="44"/>
      <c r="U179" s="5"/>
      <c r="V179" s="7"/>
      <c r="W179" s="43">
        <f t="shared" si="10"/>
        <v>0</v>
      </c>
      <c r="X179" s="44"/>
      <c r="Y179" s="46">
        <v>0</v>
      </c>
      <c r="Z179" s="7"/>
      <c r="AA179" s="43">
        <f t="shared" si="11"/>
        <v>0</v>
      </c>
    </row>
    <row r="180" spans="2:27" s="1" customFormat="1" hidden="1">
      <c r="B180" s="202">
        <v>6</v>
      </c>
      <c r="C180" s="210" t="s">
        <v>32</v>
      </c>
      <c r="D180" s="198">
        <v>6.1</v>
      </c>
      <c r="E180" s="200" t="s">
        <v>37</v>
      </c>
      <c r="F180" s="13" t="s">
        <v>359</v>
      </c>
      <c r="G180" s="14" t="s">
        <v>360</v>
      </c>
      <c r="H180" s="6"/>
      <c r="I180" s="5"/>
      <c r="J180" s="7"/>
      <c r="K180" s="4"/>
      <c r="L180" s="44"/>
      <c r="M180" s="5"/>
      <c r="N180" s="7"/>
      <c r="O180" s="43">
        <f t="shared" si="8"/>
        <v>0</v>
      </c>
      <c r="P180" s="44"/>
      <c r="Q180" s="7"/>
      <c r="R180" s="7"/>
      <c r="S180" s="43">
        <f t="shared" si="9"/>
        <v>0</v>
      </c>
      <c r="T180" s="44"/>
      <c r="U180" s="5"/>
      <c r="V180" s="7"/>
      <c r="W180" s="43">
        <f t="shared" si="10"/>
        <v>0</v>
      </c>
      <c r="X180" s="44"/>
      <c r="Y180" s="46">
        <v>0</v>
      </c>
      <c r="Z180" s="7"/>
      <c r="AA180" s="43">
        <f t="shared" si="11"/>
        <v>0</v>
      </c>
    </row>
    <row r="181" spans="2:27" s="1" customFormat="1" hidden="1">
      <c r="B181" s="203"/>
      <c r="C181" s="206"/>
      <c r="D181" s="209"/>
      <c r="E181" s="208"/>
      <c r="F181" s="8" t="s">
        <v>361</v>
      </c>
      <c r="G181" s="9" t="s">
        <v>362</v>
      </c>
      <c r="H181" s="6"/>
      <c r="I181" s="5"/>
      <c r="J181" s="7"/>
      <c r="K181" s="4"/>
      <c r="L181" s="44"/>
      <c r="M181" s="5"/>
      <c r="N181" s="7"/>
      <c r="O181" s="43">
        <f t="shared" si="8"/>
        <v>0</v>
      </c>
      <c r="P181" s="44"/>
      <c r="Q181" s="7"/>
      <c r="R181" s="7"/>
      <c r="S181" s="43">
        <f t="shared" si="9"/>
        <v>0</v>
      </c>
      <c r="T181" s="44"/>
      <c r="U181" s="5"/>
      <c r="V181" s="7"/>
      <c r="W181" s="43">
        <f t="shared" si="10"/>
        <v>0</v>
      </c>
      <c r="X181" s="44"/>
      <c r="Y181" s="46">
        <v>0</v>
      </c>
      <c r="Z181" s="7"/>
      <c r="AA181" s="43">
        <f t="shared" si="11"/>
        <v>0</v>
      </c>
    </row>
    <row r="182" spans="2:27" s="1" customFormat="1" ht="13.8" hidden="1" thickBot="1">
      <c r="B182" s="203"/>
      <c r="C182" s="206"/>
      <c r="D182" s="199"/>
      <c r="E182" s="201"/>
      <c r="F182" s="15" t="s">
        <v>363</v>
      </c>
      <c r="G182" s="16" t="s">
        <v>364</v>
      </c>
      <c r="H182" s="6"/>
      <c r="I182" s="5"/>
      <c r="J182" s="7"/>
      <c r="K182" s="4"/>
      <c r="L182" s="44"/>
      <c r="M182" s="5"/>
      <c r="N182" s="7"/>
      <c r="O182" s="43">
        <f t="shared" si="8"/>
        <v>0</v>
      </c>
      <c r="P182" s="44"/>
      <c r="Q182" s="7"/>
      <c r="R182" s="7"/>
      <c r="S182" s="43">
        <f t="shared" si="9"/>
        <v>0</v>
      </c>
      <c r="T182" s="44"/>
      <c r="U182" s="5"/>
      <c r="V182" s="7"/>
      <c r="W182" s="43">
        <f t="shared" si="10"/>
        <v>0</v>
      </c>
      <c r="X182" s="44"/>
      <c r="Y182" s="46">
        <v>0</v>
      </c>
      <c r="Z182" s="7"/>
      <c r="AA182" s="43">
        <f t="shared" si="11"/>
        <v>0</v>
      </c>
    </row>
    <row r="183" spans="2:27" s="1" customFormat="1" hidden="1">
      <c r="B183" s="203"/>
      <c r="C183" s="206"/>
      <c r="D183" s="198">
        <v>6.2</v>
      </c>
      <c r="E183" s="200" t="s">
        <v>33</v>
      </c>
      <c r="F183" s="27" t="s">
        <v>96</v>
      </c>
      <c r="G183" s="28" t="s">
        <v>97</v>
      </c>
      <c r="H183" s="6"/>
      <c r="I183" s="5"/>
      <c r="J183" s="7"/>
      <c r="K183" s="4"/>
      <c r="L183" s="44"/>
      <c r="M183" s="5"/>
      <c r="N183" s="7"/>
      <c r="O183" s="43">
        <f t="shared" si="8"/>
        <v>0</v>
      </c>
      <c r="P183" s="44"/>
      <c r="Q183" s="7"/>
      <c r="R183" s="7"/>
      <c r="S183" s="43">
        <f t="shared" si="9"/>
        <v>0</v>
      </c>
      <c r="T183" s="44"/>
      <c r="U183" s="5"/>
      <c r="V183" s="7"/>
      <c r="W183" s="43">
        <f t="shared" si="10"/>
        <v>0</v>
      </c>
      <c r="X183" s="44"/>
      <c r="Y183" s="46">
        <v>0</v>
      </c>
      <c r="Z183" s="7"/>
      <c r="AA183" s="43">
        <f t="shared" si="11"/>
        <v>0</v>
      </c>
    </row>
    <row r="184" spans="2:27">
      <c r="B184" s="203"/>
      <c r="C184" s="206"/>
      <c r="D184" s="209"/>
      <c r="E184" s="208"/>
      <c r="F184" s="20" t="s">
        <v>98</v>
      </c>
      <c r="G184" s="21" t="s">
        <v>99</v>
      </c>
      <c r="H184" s="78">
        <v>88</v>
      </c>
      <c r="I184" s="79">
        <v>10570</v>
      </c>
      <c r="J184" s="105">
        <f>H184/H11</f>
        <v>3.3742331288343558E-2</v>
      </c>
      <c r="K184" s="80">
        <f>H184*I184</f>
        <v>930160</v>
      </c>
      <c r="L184" s="92">
        <f>N184*L11</f>
        <v>96.806748466257673</v>
      </c>
      <c r="M184" s="79">
        <v>10887</v>
      </c>
      <c r="N184" s="105">
        <v>3.3742331288343558E-2</v>
      </c>
      <c r="O184" s="51">
        <f t="shared" si="8"/>
        <v>1053935.0705521472</v>
      </c>
      <c r="P184" s="92">
        <f>R184*P11</f>
        <v>99.202453987730067</v>
      </c>
      <c r="Q184" s="105">
        <v>11215</v>
      </c>
      <c r="R184" s="105">
        <v>3.3742331288343558E-2</v>
      </c>
      <c r="S184" s="51">
        <f t="shared" si="9"/>
        <v>1112555.5214723926</v>
      </c>
      <c r="T184" s="92">
        <f>V184*T11</f>
        <v>101.69938650306749</v>
      </c>
      <c r="U184" s="79">
        <v>11551</v>
      </c>
      <c r="V184" s="105">
        <v>3.3742331288343558E-2</v>
      </c>
      <c r="W184" s="51">
        <f t="shared" si="10"/>
        <v>1174729.6134969324</v>
      </c>
      <c r="X184" s="92">
        <f>Z184*X11</f>
        <v>104.23006134969324</v>
      </c>
      <c r="Y184" s="94">
        <v>11897.53</v>
      </c>
      <c r="Z184" s="105">
        <v>3.3742331288343558E-2</v>
      </c>
      <c r="AA184" s="51">
        <f t="shared" si="11"/>
        <v>1240080.2818098159</v>
      </c>
    </row>
    <row r="185" spans="2:27" ht="13.8" thickBot="1">
      <c r="B185" s="203"/>
      <c r="C185" s="206"/>
      <c r="D185" s="209"/>
      <c r="E185" s="208"/>
      <c r="F185" s="20" t="s">
        <v>166</v>
      </c>
      <c r="G185" s="21" t="s">
        <v>167</v>
      </c>
      <c r="H185" s="78">
        <v>144</v>
      </c>
      <c r="I185" s="79">
        <v>10570</v>
      </c>
      <c r="J185" s="105">
        <f>H185/H11</f>
        <v>5.5214723926380369E-2</v>
      </c>
      <c r="K185" s="80">
        <f>H185*I185</f>
        <v>1522080</v>
      </c>
      <c r="L185" s="92"/>
      <c r="M185" s="79"/>
      <c r="N185" s="105"/>
      <c r="O185" s="51"/>
      <c r="P185" s="92"/>
      <c r="Q185" s="105"/>
      <c r="R185" s="105"/>
      <c r="S185" s="51"/>
      <c r="T185" s="92"/>
      <c r="U185" s="79"/>
      <c r="V185" s="105"/>
      <c r="W185" s="51"/>
      <c r="X185" s="92"/>
      <c r="Y185" s="94"/>
      <c r="Z185" s="105"/>
      <c r="AA185" s="51"/>
    </row>
    <row r="186" spans="2:27" s="1" customFormat="1" hidden="1">
      <c r="B186" s="203"/>
      <c r="C186" s="206"/>
      <c r="D186" s="209"/>
      <c r="E186" s="208"/>
      <c r="F186" s="20" t="s">
        <v>168</v>
      </c>
      <c r="G186" s="21" t="s">
        <v>169</v>
      </c>
      <c r="H186" s="6"/>
      <c r="I186" s="5"/>
      <c r="J186" s="7"/>
      <c r="K186" s="4"/>
      <c r="L186" s="44"/>
      <c r="M186" s="5"/>
      <c r="N186" s="7"/>
      <c r="O186" s="43">
        <f t="shared" si="8"/>
        <v>0</v>
      </c>
      <c r="P186" s="44"/>
      <c r="Q186" s="7"/>
      <c r="R186" s="7"/>
      <c r="S186" s="43">
        <f t="shared" si="9"/>
        <v>0</v>
      </c>
      <c r="T186" s="44"/>
      <c r="U186" s="5"/>
      <c r="V186" s="7"/>
      <c r="W186" s="43">
        <f t="shared" si="10"/>
        <v>0</v>
      </c>
      <c r="X186" s="44"/>
      <c r="Y186" s="46">
        <v>0</v>
      </c>
      <c r="Z186" s="7"/>
      <c r="AA186" s="43">
        <f t="shared" si="11"/>
        <v>0</v>
      </c>
    </row>
    <row r="187" spans="2:27" s="1" customFormat="1" ht="13.8" hidden="1" thickBot="1">
      <c r="B187" s="203"/>
      <c r="C187" s="206"/>
      <c r="D187" s="199"/>
      <c r="E187" s="201"/>
      <c r="F187" s="15" t="s">
        <v>365</v>
      </c>
      <c r="G187" s="16" t="s">
        <v>366</v>
      </c>
      <c r="H187" s="6"/>
      <c r="I187" s="5"/>
      <c r="J187" s="7"/>
      <c r="K187" s="4"/>
      <c r="L187" s="44"/>
      <c r="M187" s="5"/>
      <c r="N187" s="7"/>
      <c r="O187" s="43">
        <f t="shared" si="8"/>
        <v>0</v>
      </c>
      <c r="P187" s="44"/>
      <c r="Q187" s="7"/>
      <c r="R187" s="7"/>
      <c r="S187" s="43">
        <f t="shared" si="9"/>
        <v>0</v>
      </c>
      <c r="T187" s="44"/>
      <c r="U187" s="5"/>
      <c r="V187" s="7"/>
      <c r="W187" s="43">
        <f t="shared" si="10"/>
        <v>0</v>
      </c>
      <c r="X187" s="44"/>
      <c r="Y187" s="46">
        <v>0</v>
      </c>
      <c r="Z187" s="7"/>
      <c r="AA187" s="43">
        <f t="shared" si="11"/>
        <v>0</v>
      </c>
    </row>
    <row r="188" spans="2:27" s="1" customFormat="1" ht="27" hidden="1" thickBot="1">
      <c r="B188" s="203"/>
      <c r="C188" s="206"/>
      <c r="D188" s="25">
        <v>6.3</v>
      </c>
      <c r="E188" s="26" t="s">
        <v>34</v>
      </c>
      <c r="F188" s="22">
        <v>715</v>
      </c>
      <c r="G188" s="23" t="s">
        <v>49</v>
      </c>
      <c r="H188" s="6"/>
      <c r="I188" s="5"/>
      <c r="J188" s="7"/>
      <c r="K188" s="4"/>
      <c r="L188" s="44"/>
      <c r="M188" s="5"/>
      <c r="N188" s="7"/>
      <c r="O188" s="43">
        <f t="shared" si="8"/>
        <v>0</v>
      </c>
      <c r="P188" s="44"/>
      <c r="Q188" s="7"/>
      <c r="R188" s="7"/>
      <c r="S188" s="43">
        <f t="shared" si="9"/>
        <v>0</v>
      </c>
      <c r="T188" s="44"/>
      <c r="U188" s="5"/>
      <c r="V188" s="7"/>
      <c r="W188" s="43">
        <f t="shared" si="10"/>
        <v>0</v>
      </c>
      <c r="X188" s="44"/>
      <c r="Y188" s="46">
        <v>0</v>
      </c>
      <c r="Z188" s="7"/>
      <c r="AA188" s="43">
        <f t="shared" si="11"/>
        <v>0</v>
      </c>
    </row>
    <row r="189" spans="2:27" s="1" customFormat="1" ht="13.8" hidden="1" thickBot="1">
      <c r="B189" s="203"/>
      <c r="C189" s="206"/>
      <c r="D189" s="25">
        <v>6.4</v>
      </c>
      <c r="E189" s="26" t="s">
        <v>35</v>
      </c>
      <c r="F189" s="22" t="s">
        <v>367</v>
      </c>
      <c r="G189" s="29" t="s">
        <v>368</v>
      </c>
      <c r="H189" s="6"/>
      <c r="I189" s="5"/>
      <c r="J189" s="7"/>
      <c r="K189" s="4"/>
      <c r="L189" s="44"/>
      <c r="M189" s="5"/>
      <c r="N189" s="7"/>
      <c r="O189" s="43">
        <f t="shared" si="8"/>
        <v>0</v>
      </c>
      <c r="P189" s="44"/>
      <c r="Q189" s="7"/>
      <c r="R189" s="7"/>
      <c r="S189" s="43">
        <f t="shared" si="9"/>
        <v>0</v>
      </c>
      <c r="T189" s="44"/>
      <c r="U189" s="5"/>
      <c r="V189" s="7"/>
      <c r="W189" s="43">
        <f t="shared" si="10"/>
        <v>0</v>
      </c>
      <c r="X189" s="44"/>
      <c r="Y189" s="46">
        <v>0</v>
      </c>
      <c r="Z189" s="7"/>
      <c r="AA189" s="43">
        <f t="shared" si="11"/>
        <v>0</v>
      </c>
    </row>
    <row r="190" spans="2:27" s="1" customFormat="1" hidden="1">
      <c r="B190" s="203"/>
      <c r="C190" s="206"/>
      <c r="D190" s="198">
        <v>6.5</v>
      </c>
      <c r="E190" s="200" t="s">
        <v>36</v>
      </c>
      <c r="F190" s="13" t="s">
        <v>369</v>
      </c>
      <c r="G190" s="14" t="s">
        <v>370</v>
      </c>
      <c r="H190" s="6"/>
      <c r="I190" s="5"/>
      <c r="J190" s="7"/>
      <c r="K190" s="4"/>
      <c r="L190" s="44"/>
      <c r="M190" s="5"/>
      <c r="N190" s="7"/>
      <c r="O190" s="43">
        <f t="shared" si="8"/>
        <v>0</v>
      </c>
      <c r="P190" s="44"/>
      <c r="Q190" s="7"/>
      <c r="R190" s="7"/>
      <c r="S190" s="43">
        <f t="shared" si="9"/>
        <v>0</v>
      </c>
      <c r="T190" s="44"/>
      <c r="U190" s="5"/>
      <c r="V190" s="7"/>
      <c r="W190" s="43">
        <f t="shared" si="10"/>
        <v>0</v>
      </c>
      <c r="X190" s="44"/>
      <c r="Y190" s="46">
        <v>0</v>
      </c>
      <c r="Z190" s="7"/>
      <c r="AA190" s="43">
        <f t="shared" si="11"/>
        <v>0</v>
      </c>
    </row>
    <row r="191" spans="2:27" s="1" customFormat="1" ht="13.8" hidden="1" thickBot="1">
      <c r="B191" s="203"/>
      <c r="C191" s="206"/>
      <c r="D191" s="199"/>
      <c r="E191" s="201"/>
      <c r="F191" s="15" t="s">
        <v>371</v>
      </c>
      <c r="G191" s="16" t="s">
        <v>372</v>
      </c>
      <c r="H191" s="6"/>
      <c r="I191" s="5"/>
      <c r="J191" s="7"/>
      <c r="K191" s="4"/>
      <c r="L191" s="44"/>
      <c r="M191" s="5"/>
      <c r="N191" s="7"/>
      <c r="O191" s="43">
        <f t="shared" si="8"/>
        <v>0</v>
      </c>
      <c r="P191" s="44"/>
      <c r="Q191" s="7"/>
      <c r="R191" s="7"/>
      <c r="S191" s="43">
        <f t="shared" si="9"/>
        <v>0</v>
      </c>
      <c r="T191" s="44"/>
      <c r="U191" s="5"/>
      <c r="V191" s="7"/>
      <c r="W191" s="43">
        <f t="shared" si="10"/>
        <v>0</v>
      </c>
      <c r="X191" s="44"/>
      <c r="Y191" s="46">
        <v>0</v>
      </c>
      <c r="Z191" s="7"/>
      <c r="AA191" s="43">
        <f t="shared" si="11"/>
        <v>0</v>
      </c>
    </row>
    <row r="192" spans="2:27" s="1" customFormat="1" ht="13.8" hidden="1" thickBot="1">
      <c r="B192" s="203"/>
      <c r="C192" s="206"/>
      <c r="D192" s="25">
        <v>6.6</v>
      </c>
      <c r="E192" s="26" t="s">
        <v>38</v>
      </c>
      <c r="F192" s="22" t="s">
        <v>373</v>
      </c>
      <c r="G192" s="29" t="s">
        <v>137</v>
      </c>
      <c r="H192" s="6"/>
      <c r="I192" s="5"/>
      <c r="J192" s="7"/>
      <c r="K192" s="4"/>
      <c r="L192" s="44"/>
      <c r="M192" s="5"/>
      <c r="N192" s="7"/>
      <c r="O192" s="43">
        <f t="shared" si="8"/>
        <v>0</v>
      </c>
      <c r="P192" s="44"/>
      <c r="Q192" s="7"/>
      <c r="R192" s="7"/>
      <c r="S192" s="43">
        <f t="shared" si="9"/>
        <v>0</v>
      </c>
      <c r="T192" s="44"/>
      <c r="U192" s="5"/>
      <c r="V192" s="7"/>
      <c r="W192" s="43">
        <f t="shared" si="10"/>
        <v>0</v>
      </c>
      <c r="X192" s="44"/>
      <c r="Y192" s="46">
        <v>0</v>
      </c>
      <c r="Z192" s="7"/>
      <c r="AA192" s="43">
        <f t="shared" si="11"/>
        <v>0</v>
      </c>
    </row>
    <row r="193" spans="2:27" ht="13.8" thickBot="1">
      <c r="B193" s="203"/>
      <c r="C193" s="206"/>
      <c r="D193" s="84">
        <v>6.7</v>
      </c>
      <c r="E193" s="85" t="s">
        <v>39</v>
      </c>
      <c r="F193" s="86" t="s">
        <v>374</v>
      </c>
      <c r="G193" s="87" t="s">
        <v>375</v>
      </c>
      <c r="H193" s="78">
        <v>36399</v>
      </c>
      <c r="I193" s="79">
        <v>1265</v>
      </c>
      <c r="J193" s="105">
        <f>H193/H11</f>
        <v>13.956671779141104</v>
      </c>
      <c r="K193" s="80">
        <f>H193*I193</f>
        <v>46044735</v>
      </c>
      <c r="L193" s="92">
        <f>N193*L11</f>
        <v>40041.691334355826</v>
      </c>
      <c r="M193" s="79">
        <v>1303</v>
      </c>
      <c r="N193" s="105">
        <v>13.956671779141104</v>
      </c>
      <c r="O193" s="51">
        <f t="shared" si="8"/>
        <v>52174323.808665641</v>
      </c>
      <c r="P193" s="92">
        <f>R193*P11</f>
        <v>41032.615030674846</v>
      </c>
      <c r="Q193" s="105">
        <v>1342</v>
      </c>
      <c r="R193" s="105">
        <v>13.956671779141104</v>
      </c>
      <c r="S193" s="51">
        <f t="shared" si="9"/>
        <v>55065769.371165641</v>
      </c>
      <c r="T193" s="92">
        <f>V193*T11</f>
        <v>42065.408742331289</v>
      </c>
      <c r="U193" s="79">
        <v>1382</v>
      </c>
      <c r="V193" s="105">
        <v>13.956671779141104</v>
      </c>
      <c r="W193" s="51">
        <f t="shared" si="10"/>
        <v>58134394.881901838</v>
      </c>
      <c r="X193" s="92">
        <f>Z193*X11</f>
        <v>43112.15912576687</v>
      </c>
      <c r="Y193" s="94">
        <v>1423.46</v>
      </c>
      <c r="Z193" s="105">
        <v>13.956671779141104</v>
      </c>
      <c r="AA193" s="51">
        <f t="shared" si="11"/>
        <v>61368434.029164113</v>
      </c>
    </row>
    <row r="194" spans="2:27" s="1" customFormat="1" ht="27" hidden="1" thickBot="1">
      <c r="B194" s="204"/>
      <c r="C194" s="206"/>
      <c r="D194" s="42">
        <v>6.8</v>
      </c>
      <c r="E194" s="41" t="s">
        <v>40</v>
      </c>
      <c r="F194" s="30">
        <v>716</v>
      </c>
      <c r="G194" s="31" t="s">
        <v>49</v>
      </c>
      <c r="H194" s="6"/>
      <c r="I194" s="5"/>
      <c r="J194" s="7"/>
      <c r="K194" s="4"/>
      <c r="L194" s="44"/>
      <c r="M194" s="5"/>
      <c r="N194" s="7"/>
      <c r="O194" s="43">
        <f t="shared" si="8"/>
        <v>0</v>
      </c>
      <c r="P194" s="44"/>
      <c r="Q194" s="7"/>
      <c r="R194" s="7"/>
      <c r="S194" s="43">
        <f t="shared" si="9"/>
        <v>0</v>
      </c>
      <c r="T194" s="44"/>
      <c r="U194" s="5"/>
      <c r="V194" s="7"/>
      <c r="W194" s="43">
        <f t="shared" si="10"/>
        <v>0</v>
      </c>
      <c r="X194" s="44"/>
      <c r="Y194" s="46">
        <v>0</v>
      </c>
      <c r="Z194" s="7"/>
      <c r="AA194" s="43">
        <f t="shared" si="11"/>
        <v>0</v>
      </c>
    </row>
    <row r="195" spans="2:27" s="1" customFormat="1" hidden="1">
      <c r="B195" s="202">
        <v>7</v>
      </c>
      <c r="C195" s="205" t="s">
        <v>41</v>
      </c>
      <c r="D195" s="198">
        <v>7.2</v>
      </c>
      <c r="E195" s="200" t="s">
        <v>42</v>
      </c>
      <c r="F195" s="13">
        <v>907</v>
      </c>
      <c r="G195" s="19" t="s">
        <v>1</v>
      </c>
      <c r="H195" s="6"/>
      <c r="I195" s="5"/>
      <c r="J195" s="7"/>
      <c r="K195" s="4"/>
      <c r="L195" s="44"/>
      <c r="M195" s="5"/>
      <c r="N195" s="7"/>
      <c r="O195" s="43">
        <f t="shared" si="8"/>
        <v>0</v>
      </c>
      <c r="P195" s="44"/>
      <c r="Q195" s="7"/>
      <c r="R195" s="7"/>
      <c r="S195" s="43">
        <f t="shared" si="9"/>
        <v>0</v>
      </c>
      <c r="T195" s="44"/>
      <c r="U195" s="5"/>
      <c r="V195" s="7"/>
      <c r="W195" s="43">
        <f t="shared" si="10"/>
        <v>0</v>
      </c>
      <c r="X195" s="44"/>
      <c r="Y195" s="46">
        <v>0</v>
      </c>
      <c r="Z195" s="7"/>
      <c r="AA195" s="43">
        <f t="shared" si="11"/>
        <v>0</v>
      </c>
    </row>
    <row r="196" spans="2:27" s="1" customFormat="1" ht="13.8" hidden="1" thickBot="1">
      <c r="B196" s="203"/>
      <c r="C196" s="206"/>
      <c r="D196" s="199"/>
      <c r="E196" s="201"/>
      <c r="F196" s="15">
        <v>908</v>
      </c>
      <c r="G196" s="24" t="s">
        <v>2</v>
      </c>
      <c r="H196" s="6"/>
      <c r="I196" s="5"/>
      <c r="J196" s="7"/>
      <c r="K196" s="4"/>
      <c r="L196" s="44"/>
      <c r="M196" s="5"/>
      <c r="N196" s="7"/>
      <c r="O196" s="43">
        <f t="shared" si="8"/>
        <v>0</v>
      </c>
      <c r="P196" s="44"/>
      <c r="Q196" s="7"/>
      <c r="R196" s="7"/>
      <c r="S196" s="43">
        <f t="shared" si="9"/>
        <v>0</v>
      </c>
      <c r="T196" s="44"/>
      <c r="U196" s="5"/>
      <c r="V196" s="7"/>
      <c r="W196" s="43">
        <f t="shared" si="10"/>
        <v>0</v>
      </c>
      <c r="X196" s="44"/>
      <c r="Y196" s="46">
        <v>0</v>
      </c>
      <c r="Z196" s="7"/>
      <c r="AA196" s="43">
        <f t="shared" si="11"/>
        <v>0</v>
      </c>
    </row>
    <row r="197" spans="2:27" ht="13.8" thickBot="1">
      <c r="B197" s="203"/>
      <c r="C197" s="206"/>
      <c r="D197" s="198">
        <v>7.1</v>
      </c>
      <c r="E197" s="208" t="s">
        <v>43</v>
      </c>
      <c r="F197" s="73" t="s">
        <v>376</v>
      </c>
      <c r="G197" s="74" t="s">
        <v>377</v>
      </c>
      <c r="H197" s="78">
        <v>50</v>
      </c>
      <c r="I197" s="79">
        <v>71527</v>
      </c>
      <c r="J197" s="105">
        <f>H197/H11</f>
        <v>1.9171779141104295E-2</v>
      </c>
      <c r="K197" s="80">
        <f>H197*I197</f>
        <v>3576350</v>
      </c>
      <c r="L197" s="92">
        <f>N197*L11</f>
        <v>55.003834355828225</v>
      </c>
      <c r="M197" s="79">
        <v>71527</v>
      </c>
      <c r="N197" s="105">
        <v>1.9171779141104295E-2</v>
      </c>
      <c r="O197" s="51">
        <f t="shared" si="8"/>
        <v>3934259.2599693253</v>
      </c>
      <c r="P197" s="92">
        <f>R197*P11</f>
        <v>56.365030674846629</v>
      </c>
      <c r="Q197" s="105">
        <v>73675</v>
      </c>
      <c r="R197" s="105">
        <v>1.9171779141104295E-2</v>
      </c>
      <c r="S197" s="51">
        <f t="shared" si="9"/>
        <v>4152693.6349693253</v>
      </c>
      <c r="T197" s="92">
        <f>V197*T11</f>
        <v>57.783742331288344</v>
      </c>
      <c r="U197" s="79">
        <v>75885</v>
      </c>
      <c r="V197" s="105">
        <v>1.9171779141104295E-2</v>
      </c>
      <c r="W197" s="51">
        <f t="shared" si="10"/>
        <v>4384919.286809816</v>
      </c>
      <c r="X197" s="92">
        <f>Z197*X11</f>
        <v>59.221625766871163</v>
      </c>
      <c r="Y197" s="94">
        <v>78161.55</v>
      </c>
      <c r="Z197" s="105">
        <v>1.9171779141104295E-2</v>
      </c>
      <c r="AA197" s="51">
        <f t="shared" si="11"/>
        <v>4628854.0634585889</v>
      </c>
    </row>
    <row r="198" spans="2:27" s="1" customFormat="1" ht="13.8" hidden="1" thickBot="1">
      <c r="B198" s="204"/>
      <c r="C198" s="207"/>
      <c r="D198" s="199"/>
      <c r="E198" s="201"/>
      <c r="F198" s="15" t="s">
        <v>378</v>
      </c>
      <c r="G198" s="16" t="s">
        <v>379</v>
      </c>
      <c r="H198" s="6"/>
      <c r="I198" s="5"/>
      <c r="J198" s="7"/>
      <c r="K198" s="4"/>
      <c r="L198" s="6"/>
      <c r="M198" s="5"/>
      <c r="N198" s="7"/>
      <c r="O198" s="43">
        <f t="shared" si="8"/>
        <v>0</v>
      </c>
      <c r="P198" s="6"/>
      <c r="Q198" s="7"/>
      <c r="R198" s="7"/>
      <c r="S198" s="4"/>
      <c r="T198" s="6"/>
      <c r="U198" s="5"/>
      <c r="V198" s="7"/>
      <c r="W198" s="4"/>
      <c r="X198" s="6"/>
      <c r="Y198" s="5"/>
      <c r="Z198" s="7"/>
      <c r="AA198" s="4"/>
    </row>
    <row r="199" spans="2:27" s="1" customFormat="1" ht="15" thickBot="1">
      <c r="G199" s="2"/>
      <c r="H199" s="32"/>
      <c r="I199" s="33"/>
      <c r="J199" s="33"/>
      <c r="K199" s="3">
        <f>SUM(K14:K198)</f>
        <v>746400099</v>
      </c>
      <c r="L199" s="32"/>
      <c r="M199" s="33"/>
      <c r="N199" s="33"/>
      <c r="O199" s="43">
        <f>SUM(O14:O198)</f>
        <v>843984563.40414119</v>
      </c>
      <c r="P199" s="32"/>
      <c r="Q199" s="33"/>
      <c r="R199" s="33"/>
      <c r="S199" s="3">
        <f>SUM(S14:S198)</f>
        <v>885910086.71779144</v>
      </c>
      <c r="T199" s="32"/>
      <c r="U199" s="33"/>
      <c r="V199" s="33"/>
      <c r="W199" s="3">
        <f>SUM(W14:W198)</f>
        <v>932548820.5306747</v>
      </c>
      <c r="X199" s="32"/>
      <c r="Y199" s="33"/>
      <c r="Z199" s="33"/>
      <c r="AA199" s="3">
        <f>SUM(AA14:AA198)</f>
        <v>979194799.62934041</v>
      </c>
    </row>
    <row r="200" spans="2:27" ht="14.4"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</row>
  </sheetData>
  <autoFilter ref="B14:AA199">
    <filterColumn colId="9">
      <customFilters>
        <customFilter operator="notEqual" val=" "/>
      </customFilters>
    </filterColumn>
  </autoFilter>
  <mergeCells count="111"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B1:AA202"/>
  <sheetViews>
    <sheetView topLeftCell="E6" workbookViewId="0">
      <pane xSplit="3" topLeftCell="X1" activePane="topRight" state="frozen"/>
      <selection activeCell="E1" sqref="E1"/>
      <selection pane="topRight" activeCell="Y11" sqref="Y11:Z11"/>
    </sheetView>
  </sheetViews>
  <sheetFormatPr baseColWidth="10" defaultColWidth="11.44140625" defaultRowHeight="13.2"/>
  <cols>
    <col min="1" max="2" width="4.6640625" style="63" customWidth="1"/>
    <col min="3" max="3" width="35.5546875" style="63" customWidth="1"/>
    <col min="4" max="4" width="4.6640625" style="63" customWidth="1"/>
    <col min="5" max="5" width="28.6640625" style="63" customWidth="1"/>
    <col min="6" max="6" width="4.88671875" style="63" customWidth="1"/>
    <col min="7" max="7" width="36" style="63" customWidth="1"/>
    <col min="8" max="8" width="12.5546875" style="63" customWidth="1"/>
    <col min="9" max="9" width="15.6640625" style="63" customWidth="1"/>
    <col min="10" max="10" width="14.33203125" style="63" customWidth="1"/>
    <col min="11" max="27" width="15.6640625" style="63" customWidth="1"/>
    <col min="28" max="30" width="15.5546875" style="63" customWidth="1"/>
    <col min="31" max="31" width="4.109375" style="63" customWidth="1"/>
    <col min="32" max="40" width="15.5546875" style="63" customWidth="1"/>
    <col min="41" max="41" width="4.109375" style="63" customWidth="1"/>
    <col min="42" max="50" width="15.5546875" style="63" customWidth="1"/>
    <col min="51" max="51" width="4.109375" style="63" customWidth="1"/>
    <col min="52" max="60" width="15.5546875" style="63" customWidth="1"/>
    <col min="61" max="61" width="4.109375" style="63" customWidth="1"/>
    <col min="62" max="70" width="15.5546875" style="63" customWidth="1"/>
    <col min="71" max="71" width="4.109375" style="63" customWidth="1"/>
    <col min="72" max="80" width="15.5546875" style="63" customWidth="1"/>
    <col min="81" max="16384" width="11.44140625" style="63"/>
  </cols>
  <sheetData>
    <row r="1" spans="2:27" ht="14.4">
      <c r="C1" s="64"/>
      <c r="D1" s="64"/>
      <c r="E1" s="64"/>
      <c r="F1" s="64"/>
      <c r="H1" s="65"/>
      <c r="I1" s="65"/>
      <c r="J1" s="65"/>
    </row>
    <row r="2" spans="2:27" ht="14.4">
      <c r="H2" s="65"/>
      <c r="I2" s="65"/>
      <c r="J2" s="65"/>
      <c r="K2" s="112"/>
    </row>
    <row r="3" spans="2:27" ht="18">
      <c r="G3" s="66" t="s">
        <v>402</v>
      </c>
      <c r="H3" s="65"/>
      <c r="I3" s="65"/>
      <c r="J3" s="65"/>
      <c r="R3" s="112"/>
    </row>
    <row r="4" spans="2:27" ht="13.8" thickBot="1"/>
    <row r="5" spans="2:27" ht="18.600000000000001" thickBot="1">
      <c r="C5" s="174" t="s">
        <v>394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6"/>
      <c r="V5" s="89"/>
      <c r="W5" s="89"/>
      <c r="X5" s="89"/>
      <c r="Y5" s="89"/>
      <c r="Z5" s="89"/>
      <c r="AA5" s="89"/>
    </row>
    <row r="6" spans="2:27" ht="15" thickBot="1">
      <c r="C6" s="65"/>
      <c r="D6" s="65"/>
      <c r="E6" s="65"/>
      <c r="F6" s="65"/>
      <c r="G6" s="65"/>
      <c r="H6" s="65"/>
    </row>
    <row r="7" spans="2:27" ht="13.8" thickBot="1">
      <c r="H7" s="177" t="s">
        <v>386</v>
      </c>
      <c r="I7" s="178"/>
      <c r="J7" s="178"/>
      <c r="K7" s="178"/>
      <c r="L7" s="177" t="s">
        <v>387</v>
      </c>
      <c r="M7" s="178"/>
      <c r="N7" s="178"/>
      <c r="O7" s="178"/>
      <c r="P7" s="177" t="s">
        <v>388</v>
      </c>
      <c r="Q7" s="178"/>
      <c r="R7" s="178"/>
      <c r="S7" s="178"/>
      <c r="T7" s="177" t="s">
        <v>389</v>
      </c>
      <c r="U7" s="178"/>
      <c r="V7" s="178"/>
      <c r="W7" s="178"/>
      <c r="X7" s="177" t="s">
        <v>390</v>
      </c>
      <c r="Y7" s="178"/>
      <c r="Z7" s="178"/>
      <c r="AA7" s="179"/>
    </row>
    <row r="8" spans="2:27" ht="13.8" thickBot="1">
      <c r="C8" s="214" t="s">
        <v>391</v>
      </c>
      <c r="D8" s="215"/>
      <c r="E8" s="216"/>
      <c r="F8" s="217"/>
      <c r="G8" s="218"/>
      <c r="H8" s="195" t="s">
        <v>393</v>
      </c>
      <c r="I8" s="196"/>
      <c r="J8" s="196"/>
      <c r="K8" s="197"/>
      <c r="L8" s="195" t="s">
        <v>393</v>
      </c>
      <c r="M8" s="196"/>
      <c r="N8" s="196"/>
      <c r="O8" s="197"/>
      <c r="P8" s="195" t="s">
        <v>393</v>
      </c>
      <c r="Q8" s="196"/>
      <c r="R8" s="196"/>
      <c r="S8" s="197"/>
      <c r="T8" s="195" t="s">
        <v>393</v>
      </c>
      <c r="U8" s="196"/>
      <c r="V8" s="196"/>
      <c r="W8" s="197"/>
      <c r="X8" s="195" t="s">
        <v>393</v>
      </c>
      <c r="Y8" s="196"/>
      <c r="Z8" s="196"/>
      <c r="AA8" s="197"/>
    </row>
    <row r="9" spans="2:27">
      <c r="C9" s="219"/>
      <c r="D9" s="220"/>
      <c r="E9" s="221"/>
      <c r="F9" s="222"/>
      <c r="G9" s="223"/>
      <c r="H9" s="172" t="s">
        <v>380</v>
      </c>
      <c r="I9" s="158" t="s">
        <v>381</v>
      </c>
      <c r="J9" s="158" t="s">
        <v>382</v>
      </c>
      <c r="K9" s="160" t="s">
        <v>51</v>
      </c>
      <c r="L9" s="172" t="s">
        <v>380</v>
      </c>
      <c r="M9" s="158" t="s">
        <v>381</v>
      </c>
      <c r="N9" s="158" t="s">
        <v>382</v>
      </c>
      <c r="O9" s="160" t="s">
        <v>51</v>
      </c>
      <c r="P9" s="172" t="s">
        <v>380</v>
      </c>
      <c r="Q9" s="158" t="s">
        <v>381</v>
      </c>
      <c r="R9" s="158" t="s">
        <v>382</v>
      </c>
      <c r="S9" s="160" t="s">
        <v>51</v>
      </c>
      <c r="T9" s="172" t="s">
        <v>380</v>
      </c>
      <c r="U9" s="158" t="s">
        <v>381</v>
      </c>
      <c r="V9" s="158" t="s">
        <v>382</v>
      </c>
      <c r="W9" s="160" t="s">
        <v>51</v>
      </c>
      <c r="X9" s="172" t="s">
        <v>380</v>
      </c>
      <c r="Y9" s="158" t="s">
        <v>381</v>
      </c>
      <c r="Z9" s="158" t="s">
        <v>382</v>
      </c>
      <c r="AA9" s="160" t="s">
        <v>51</v>
      </c>
    </row>
    <row r="10" spans="2:27" ht="13.8" thickBot="1">
      <c r="C10" s="219"/>
      <c r="D10" s="220"/>
      <c r="E10" s="221"/>
      <c r="F10" s="222"/>
      <c r="G10" s="223"/>
      <c r="H10" s="173"/>
      <c r="I10" s="159"/>
      <c r="J10" s="159"/>
      <c r="K10" s="161"/>
      <c r="L10" s="173"/>
      <c r="M10" s="159"/>
      <c r="N10" s="159"/>
      <c r="O10" s="161"/>
      <c r="P10" s="173"/>
      <c r="Q10" s="159"/>
      <c r="R10" s="159"/>
      <c r="S10" s="161"/>
      <c r="T10" s="173"/>
      <c r="U10" s="159"/>
      <c r="V10" s="159"/>
      <c r="W10" s="161"/>
      <c r="X10" s="173"/>
      <c r="Y10" s="159"/>
      <c r="Z10" s="159"/>
      <c r="AA10" s="161"/>
    </row>
    <row r="11" spans="2:27" ht="13.8" thickBot="1">
      <c r="C11" s="224"/>
      <c r="D11" s="225"/>
      <c r="E11" s="226"/>
      <c r="F11" s="227"/>
      <c r="G11" s="228"/>
      <c r="H11" s="91">
        <v>3454</v>
      </c>
      <c r="I11" s="126">
        <f>K199</f>
        <v>832209527</v>
      </c>
      <c r="J11" s="126">
        <f>I11/360*(360-100)</f>
        <v>601040213.94444454</v>
      </c>
      <c r="K11" s="69">
        <v>100</v>
      </c>
      <c r="L11" s="67">
        <v>4200</v>
      </c>
      <c r="M11" s="126">
        <f>O199</f>
        <v>1094925898.082144</v>
      </c>
      <c r="N11" s="125">
        <f>M11/360*(360-90)</f>
        <v>821194423.56160796</v>
      </c>
      <c r="O11" s="69">
        <v>90</v>
      </c>
      <c r="P11" s="67">
        <v>4326</v>
      </c>
      <c r="Q11" s="126">
        <f>S199</f>
        <v>1174284969.0970445</v>
      </c>
      <c r="R11" s="125">
        <f>Q11/360*(360-90)</f>
        <v>880713726.82278335</v>
      </c>
      <c r="S11" s="69">
        <v>90</v>
      </c>
      <c r="T11" s="67">
        <v>4412</v>
      </c>
      <c r="U11" s="68">
        <f>W199</f>
        <v>1230421150.3562284</v>
      </c>
      <c r="V11" s="90">
        <f>U11/360*(360-90)</f>
        <v>922815862.76717126</v>
      </c>
      <c r="W11" s="69">
        <v>90</v>
      </c>
      <c r="X11" s="91">
        <v>4412</v>
      </c>
      <c r="Y11" s="68">
        <f>AA199</f>
        <v>1267333784.8669152</v>
      </c>
      <c r="Z11" s="90">
        <f>Y11/360*(360-90)</f>
        <v>950500338.65018642</v>
      </c>
      <c r="AA11" s="69">
        <v>90</v>
      </c>
    </row>
    <row r="12" spans="2:27" ht="14.4" thickBot="1">
      <c r="C12" s="167" t="s">
        <v>398</v>
      </c>
      <c r="D12" s="168"/>
      <c r="E12" s="169"/>
      <c r="F12" s="170"/>
      <c r="G12" s="171"/>
      <c r="H12" s="162" t="s">
        <v>392</v>
      </c>
      <c r="I12" s="158" t="s">
        <v>383</v>
      </c>
      <c r="J12" s="158" t="s">
        <v>384</v>
      </c>
      <c r="K12" s="160" t="s">
        <v>385</v>
      </c>
      <c r="L12" s="162" t="s">
        <v>392</v>
      </c>
      <c r="M12" s="158" t="s">
        <v>383</v>
      </c>
      <c r="N12" s="158" t="s">
        <v>384</v>
      </c>
      <c r="O12" s="160" t="s">
        <v>385</v>
      </c>
      <c r="P12" s="162" t="s">
        <v>392</v>
      </c>
      <c r="Q12" s="158" t="s">
        <v>383</v>
      </c>
      <c r="R12" s="158" t="s">
        <v>384</v>
      </c>
      <c r="S12" s="160" t="s">
        <v>385</v>
      </c>
      <c r="T12" s="162" t="s">
        <v>392</v>
      </c>
      <c r="U12" s="158" t="s">
        <v>383</v>
      </c>
      <c r="V12" s="158" t="s">
        <v>384</v>
      </c>
      <c r="W12" s="160" t="s">
        <v>385</v>
      </c>
      <c r="X12" s="162" t="s">
        <v>392</v>
      </c>
      <c r="Y12" s="158" t="s">
        <v>383</v>
      </c>
      <c r="Z12" s="158" t="s">
        <v>384</v>
      </c>
      <c r="AA12" s="160" t="s">
        <v>385</v>
      </c>
    </row>
    <row r="13" spans="2:27" ht="13.8" thickBot="1">
      <c r="C13" s="70" t="s">
        <v>50</v>
      </c>
      <c r="D13" s="70"/>
      <c r="E13" s="70" t="s">
        <v>8</v>
      </c>
      <c r="F13" s="71"/>
      <c r="G13" s="72" t="s">
        <v>0</v>
      </c>
      <c r="H13" s="163"/>
      <c r="I13" s="159"/>
      <c r="J13" s="159"/>
      <c r="K13" s="161"/>
      <c r="L13" s="163"/>
      <c r="M13" s="159"/>
      <c r="N13" s="159"/>
      <c r="O13" s="161"/>
      <c r="P13" s="163"/>
      <c r="Q13" s="159"/>
      <c r="R13" s="159"/>
      <c r="S13" s="161"/>
      <c r="T13" s="163"/>
      <c r="U13" s="159"/>
      <c r="V13" s="159"/>
      <c r="W13" s="161"/>
      <c r="X13" s="166"/>
      <c r="Y13" s="159"/>
      <c r="Z13" s="159"/>
      <c r="AA13" s="161"/>
    </row>
    <row r="14" spans="2:27">
      <c r="B14" s="202">
        <v>2</v>
      </c>
      <c r="C14" s="205" t="s">
        <v>7</v>
      </c>
      <c r="D14" s="198">
        <v>2.1</v>
      </c>
      <c r="E14" s="200" t="s">
        <v>9</v>
      </c>
      <c r="F14" s="73" t="s">
        <v>52</v>
      </c>
      <c r="G14" s="74" t="s">
        <v>53</v>
      </c>
      <c r="H14" s="75"/>
      <c r="I14" s="76"/>
      <c r="J14" s="76"/>
      <c r="K14" s="77"/>
      <c r="L14" s="75"/>
      <c r="M14" s="76"/>
      <c r="N14" s="76"/>
      <c r="O14" s="77"/>
      <c r="P14" s="75"/>
      <c r="Q14" s="76"/>
      <c r="R14" s="76"/>
      <c r="S14" s="77"/>
      <c r="T14" s="75"/>
      <c r="U14" s="76"/>
      <c r="V14" s="76"/>
      <c r="W14" s="77"/>
      <c r="X14" s="75"/>
      <c r="Y14" s="76"/>
      <c r="Z14" s="76"/>
      <c r="AA14" s="77"/>
    </row>
    <row r="15" spans="2:27" ht="13.8" thickBot="1">
      <c r="B15" s="203"/>
      <c r="C15" s="206"/>
      <c r="D15" s="209"/>
      <c r="E15" s="208"/>
      <c r="F15" s="20" t="s">
        <v>54</v>
      </c>
      <c r="G15" s="21" t="s">
        <v>55</v>
      </c>
      <c r="H15" s="78">
        <v>319</v>
      </c>
      <c r="I15" s="79">
        <v>26250</v>
      </c>
      <c r="J15" s="79">
        <v>9.2356687898089165E-2</v>
      </c>
      <c r="K15" s="80">
        <f>H15*I15</f>
        <v>8373750</v>
      </c>
      <c r="L15" s="92">
        <f>N15*L11</f>
        <v>387.8980891719745</v>
      </c>
      <c r="M15" s="93">
        <v>27037.5</v>
      </c>
      <c r="N15" s="79">
        <v>9.2356687898089165E-2</v>
      </c>
      <c r="O15" s="51">
        <f>L15*M15</f>
        <v>10487794.585987261</v>
      </c>
      <c r="P15" s="78">
        <f>R15*P11</f>
        <v>399.53503184713372</v>
      </c>
      <c r="Q15" s="93">
        <v>27848.625</v>
      </c>
      <c r="R15" s="105">
        <v>9.2356687898089165E-2</v>
      </c>
      <c r="S15" s="51">
        <f>P15*Q15</f>
        <v>11126501.276273884</v>
      </c>
      <c r="T15" s="92">
        <f>V15*T11</f>
        <v>407.47770700636937</v>
      </c>
      <c r="U15" s="94">
        <v>28684.083750000002</v>
      </c>
      <c r="V15" s="105">
        <v>9.2356687898089165E-2</v>
      </c>
      <c r="W15" s="51">
        <f>T15*U15</f>
        <v>11688124.674028661</v>
      </c>
      <c r="X15" s="92">
        <f>Z15*X11</f>
        <v>407.47770700636937</v>
      </c>
      <c r="Y15" s="94">
        <v>29544.606262500001</v>
      </c>
      <c r="Z15" s="105">
        <v>9.2356687898089165E-2</v>
      </c>
      <c r="AA15" s="51">
        <f>X15*Y15</f>
        <v>12038768.414249521</v>
      </c>
    </row>
    <row r="16" spans="2:27" s="1" customFormat="1" hidden="1">
      <c r="B16" s="203"/>
      <c r="C16" s="206"/>
      <c r="D16" s="209"/>
      <c r="E16" s="208"/>
      <c r="F16" s="8" t="s">
        <v>56</v>
      </c>
      <c r="G16" s="9" t="s">
        <v>57</v>
      </c>
      <c r="H16" s="6"/>
      <c r="I16" s="5"/>
      <c r="J16" s="5"/>
      <c r="K16" s="38">
        <f t="shared" ref="K16:K79" si="0">H16*I16</f>
        <v>0</v>
      </c>
      <c r="L16" s="44"/>
      <c r="M16" s="47">
        <v>0</v>
      </c>
      <c r="N16" s="5"/>
      <c r="O16" s="43">
        <f t="shared" ref="O16:O79" si="1">L16*M16</f>
        <v>0</v>
      </c>
      <c r="P16" s="6"/>
      <c r="Q16" s="47">
        <v>0</v>
      </c>
      <c r="R16" s="7"/>
      <c r="S16" s="43">
        <f t="shared" ref="S16:S79" si="2">P16*Q16</f>
        <v>0</v>
      </c>
      <c r="T16" s="44"/>
      <c r="U16" s="46">
        <v>0</v>
      </c>
      <c r="V16" s="7"/>
      <c r="W16" s="43">
        <f t="shared" ref="W16:W79" si="3">T16*U16</f>
        <v>0</v>
      </c>
      <c r="X16" s="44"/>
      <c r="Y16" s="46">
        <v>0</v>
      </c>
      <c r="Z16" s="7"/>
      <c r="AA16" s="43">
        <f t="shared" ref="AA16:AA79" si="4">X16*Y16</f>
        <v>0</v>
      </c>
    </row>
    <row r="17" spans="2:27" s="1" customFormat="1" hidden="1">
      <c r="B17" s="203"/>
      <c r="C17" s="206"/>
      <c r="D17" s="209"/>
      <c r="E17" s="208"/>
      <c r="F17" s="8" t="s">
        <v>58</v>
      </c>
      <c r="G17" s="9" t="s">
        <v>59</v>
      </c>
      <c r="H17" s="6"/>
      <c r="I17" s="5"/>
      <c r="J17" s="5"/>
      <c r="K17" s="38">
        <f t="shared" si="0"/>
        <v>0</v>
      </c>
      <c r="L17" s="44"/>
      <c r="M17" s="47">
        <v>0</v>
      </c>
      <c r="N17" s="5"/>
      <c r="O17" s="43">
        <f t="shared" si="1"/>
        <v>0</v>
      </c>
      <c r="P17" s="6"/>
      <c r="Q17" s="47">
        <v>0</v>
      </c>
      <c r="R17" s="7"/>
      <c r="S17" s="43">
        <f t="shared" si="2"/>
        <v>0</v>
      </c>
      <c r="T17" s="44"/>
      <c r="U17" s="46">
        <v>0</v>
      </c>
      <c r="V17" s="7"/>
      <c r="W17" s="43">
        <f t="shared" si="3"/>
        <v>0</v>
      </c>
      <c r="X17" s="44"/>
      <c r="Y17" s="46">
        <v>0</v>
      </c>
      <c r="Z17" s="7"/>
      <c r="AA17" s="43">
        <f t="shared" si="4"/>
        <v>0</v>
      </c>
    </row>
    <row r="18" spans="2:27" s="1" customFormat="1" ht="13.8" hidden="1" thickBot="1">
      <c r="B18" s="203"/>
      <c r="C18" s="206"/>
      <c r="D18" s="199"/>
      <c r="E18" s="212"/>
      <c r="F18" s="15" t="s">
        <v>60</v>
      </c>
      <c r="G18" s="16" t="s">
        <v>61</v>
      </c>
      <c r="H18" s="6"/>
      <c r="I18" s="5"/>
      <c r="J18" s="5"/>
      <c r="K18" s="38">
        <f t="shared" si="0"/>
        <v>0</v>
      </c>
      <c r="L18" s="44"/>
      <c r="M18" s="47">
        <v>0</v>
      </c>
      <c r="N18" s="5"/>
      <c r="O18" s="43">
        <f t="shared" si="1"/>
        <v>0</v>
      </c>
      <c r="P18" s="6"/>
      <c r="Q18" s="47">
        <v>0</v>
      </c>
      <c r="R18" s="7"/>
      <c r="S18" s="43">
        <f t="shared" si="2"/>
        <v>0</v>
      </c>
      <c r="T18" s="44"/>
      <c r="U18" s="46">
        <v>0</v>
      </c>
      <c r="V18" s="7"/>
      <c r="W18" s="43">
        <f t="shared" si="3"/>
        <v>0</v>
      </c>
      <c r="X18" s="44"/>
      <c r="Y18" s="46">
        <v>0</v>
      </c>
      <c r="Z18" s="7"/>
      <c r="AA18" s="43">
        <f t="shared" si="4"/>
        <v>0</v>
      </c>
    </row>
    <row r="19" spans="2:27">
      <c r="B19" s="203"/>
      <c r="C19" s="206"/>
      <c r="D19" s="198">
        <v>2.2000000000000002</v>
      </c>
      <c r="E19" s="213" t="s">
        <v>10</v>
      </c>
      <c r="F19" s="73"/>
      <c r="G19" s="74" t="s">
        <v>44</v>
      </c>
      <c r="H19" s="78">
        <v>59</v>
      </c>
      <c r="I19" s="79">
        <v>38920</v>
      </c>
      <c r="J19" s="79">
        <v>1.7081644470179503E-2</v>
      </c>
      <c r="K19" s="80">
        <f t="shared" si="0"/>
        <v>2296280</v>
      </c>
      <c r="L19" s="92">
        <f>N19*L11</f>
        <v>71.742906774753919</v>
      </c>
      <c r="M19" s="93">
        <v>40087.599999999999</v>
      </c>
      <c r="N19" s="79">
        <v>1.7081644470179503E-2</v>
      </c>
      <c r="O19" s="51">
        <f t="shared" si="1"/>
        <v>2876000.9496236253</v>
      </c>
      <c r="P19" s="78">
        <f>R19*P11</f>
        <v>73.895193977996527</v>
      </c>
      <c r="Q19" s="93">
        <v>41290.227999999996</v>
      </c>
      <c r="R19" s="105">
        <v>1.7081644470179503E-2</v>
      </c>
      <c r="S19" s="51">
        <f t="shared" si="2"/>
        <v>3051149.4074557032</v>
      </c>
      <c r="T19" s="92">
        <f>V19*T11</f>
        <v>75.364215402431967</v>
      </c>
      <c r="U19" s="94">
        <v>42528.934839999994</v>
      </c>
      <c r="V19" s="105">
        <v>1.7081644470179503E-2</v>
      </c>
      <c r="W19" s="51">
        <f t="shared" si="3"/>
        <v>3205159.806117753</v>
      </c>
      <c r="X19" s="92">
        <f>Z19*X11</f>
        <v>75.364215402431967</v>
      </c>
      <c r="Y19" s="94">
        <v>43804.802885199992</v>
      </c>
      <c r="Z19" s="105">
        <v>1.7081644470179503E-2</v>
      </c>
      <c r="AA19" s="51">
        <f t="shared" si="4"/>
        <v>3301314.6003012853</v>
      </c>
    </row>
    <row r="20" spans="2:27" s="1" customFormat="1" hidden="1">
      <c r="B20" s="203"/>
      <c r="C20" s="206"/>
      <c r="D20" s="209"/>
      <c r="E20" s="208"/>
      <c r="F20" s="8" t="s">
        <v>62</v>
      </c>
      <c r="G20" s="9" t="s">
        <v>63</v>
      </c>
      <c r="H20" s="6"/>
      <c r="I20" s="5"/>
      <c r="J20" s="5"/>
      <c r="K20" s="38">
        <f t="shared" si="0"/>
        <v>0</v>
      </c>
      <c r="L20" s="44"/>
      <c r="M20" s="47">
        <v>0</v>
      </c>
      <c r="N20" s="5"/>
      <c r="O20" s="43">
        <f t="shared" si="1"/>
        <v>0</v>
      </c>
      <c r="P20" s="6"/>
      <c r="Q20" s="47">
        <v>0</v>
      </c>
      <c r="R20" s="7"/>
      <c r="S20" s="43">
        <f t="shared" si="2"/>
        <v>0</v>
      </c>
      <c r="T20" s="44"/>
      <c r="U20" s="46">
        <v>0</v>
      </c>
      <c r="V20" s="7"/>
      <c r="W20" s="43">
        <f t="shared" si="3"/>
        <v>0</v>
      </c>
      <c r="X20" s="44"/>
      <c r="Y20" s="46">
        <v>0</v>
      </c>
      <c r="Z20" s="7"/>
      <c r="AA20" s="43">
        <f t="shared" si="4"/>
        <v>0</v>
      </c>
    </row>
    <row r="21" spans="2:27" s="1" customFormat="1" ht="13.8" hidden="1" thickBot="1">
      <c r="B21" s="204"/>
      <c r="C21" s="207"/>
      <c r="D21" s="199"/>
      <c r="E21" s="201"/>
      <c r="F21" s="15" t="s">
        <v>64</v>
      </c>
      <c r="G21" s="16" t="s">
        <v>65</v>
      </c>
      <c r="H21" s="6"/>
      <c r="I21" s="5"/>
      <c r="J21" s="5"/>
      <c r="K21" s="38">
        <f t="shared" si="0"/>
        <v>0</v>
      </c>
      <c r="L21" s="44"/>
      <c r="M21" s="47">
        <v>0</v>
      </c>
      <c r="N21" s="5"/>
      <c r="O21" s="43">
        <f t="shared" si="1"/>
        <v>0</v>
      </c>
      <c r="P21" s="6"/>
      <c r="Q21" s="47">
        <v>0</v>
      </c>
      <c r="R21" s="7"/>
      <c r="S21" s="43">
        <f t="shared" si="2"/>
        <v>0</v>
      </c>
      <c r="T21" s="44"/>
      <c r="U21" s="46">
        <v>0</v>
      </c>
      <c r="V21" s="7"/>
      <c r="W21" s="43">
        <f t="shared" si="3"/>
        <v>0</v>
      </c>
      <c r="X21" s="44"/>
      <c r="Y21" s="46">
        <v>0</v>
      </c>
      <c r="Z21" s="7"/>
      <c r="AA21" s="43">
        <f t="shared" si="4"/>
        <v>0</v>
      </c>
    </row>
    <row r="22" spans="2:27" s="1" customFormat="1" hidden="1">
      <c r="B22" s="202">
        <v>1</v>
      </c>
      <c r="C22" s="206" t="s">
        <v>11</v>
      </c>
      <c r="D22" s="198">
        <v>1.2</v>
      </c>
      <c r="E22" s="200" t="s">
        <v>15</v>
      </c>
      <c r="F22" s="13" t="s">
        <v>66</v>
      </c>
      <c r="G22" s="14" t="s">
        <v>67</v>
      </c>
      <c r="H22" s="6"/>
      <c r="I22" s="5"/>
      <c r="J22" s="5"/>
      <c r="K22" s="38">
        <f t="shared" si="0"/>
        <v>0</v>
      </c>
      <c r="L22" s="44"/>
      <c r="M22" s="47">
        <v>0</v>
      </c>
      <c r="N22" s="5"/>
      <c r="O22" s="43">
        <f t="shared" si="1"/>
        <v>0</v>
      </c>
      <c r="P22" s="6"/>
      <c r="Q22" s="47">
        <v>0</v>
      </c>
      <c r="R22" s="7"/>
      <c r="S22" s="43">
        <f t="shared" si="2"/>
        <v>0</v>
      </c>
      <c r="T22" s="44"/>
      <c r="U22" s="46">
        <v>0</v>
      </c>
      <c r="V22" s="7"/>
      <c r="W22" s="43">
        <f t="shared" si="3"/>
        <v>0</v>
      </c>
      <c r="X22" s="44"/>
      <c r="Y22" s="46">
        <v>0</v>
      </c>
      <c r="Z22" s="7"/>
      <c r="AA22" s="43">
        <f t="shared" si="4"/>
        <v>0</v>
      </c>
    </row>
    <row r="23" spans="2:27" s="1" customFormat="1" hidden="1">
      <c r="B23" s="203"/>
      <c r="C23" s="206"/>
      <c r="D23" s="209"/>
      <c r="E23" s="208"/>
      <c r="F23" s="8" t="s">
        <v>68</v>
      </c>
      <c r="G23" s="9" t="s">
        <v>69</v>
      </c>
      <c r="H23" s="6"/>
      <c r="I23" s="5"/>
      <c r="J23" s="5"/>
      <c r="K23" s="38">
        <f t="shared" si="0"/>
        <v>0</v>
      </c>
      <c r="L23" s="44"/>
      <c r="M23" s="47">
        <v>0</v>
      </c>
      <c r="N23" s="5"/>
      <c r="O23" s="43">
        <f t="shared" si="1"/>
        <v>0</v>
      </c>
      <c r="P23" s="6"/>
      <c r="Q23" s="47">
        <v>0</v>
      </c>
      <c r="R23" s="7"/>
      <c r="S23" s="43">
        <f t="shared" si="2"/>
        <v>0</v>
      </c>
      <c r="T23" s="44"/>
      <c r="U23" s="46">
        <v>0</v>
      </c>
      <c r="V23" s="7"/>
      <c r="W23" s="43">
        <f t="shared" si="3"/>
        <v>0</v>
      </c>
      <c r="X23" s="44"/>
      <c r="Y23" s="46">
        <v>0</v>
      </c>
      <c r="Z23" s="7"/>
      <c r="AA23" s="43">
        <f t="shared" si="4"/>
        <v>0</v>
      </c>
    </row>
    <row r="24" spans="2:27" s="1" customFormat="1" hidden="1">
      <c r="B24" s="203"/>
      <c r="C24" s="206"/>
      <c r="D24" s="209"/>
      <c r="E24" s="208"/>
      <c r="F24" s="8" t="s">
        <v>70</v>
      </c>
      <c r="G24" s="9" t="s">
        <v>71</v>
      </c>
      <c r="H24" s="6"/>
      <c r="I24" s="5"/>
      <c r="J24" s="5"/>
      <c r="K24" s="38">
        <f t="shared" si="0"/>
        <v>0</v>
      </c>
      <c r="L24" s="44"/>
      <c r="M24" s="47">
        <v>0</v>
      </c>
      <c r="N24" s="5"/>
      <c r="O24" s="43">
        <f t="shared" si="1"/>
        <v>0</v>
      </c>
      <c r="P24" s="6"/>
      <c r="Q24" s="47">
        <v>0</v>
      </c>
      <c r="R24" s="7"/>
      <c r="S24" s="43">
        <f t="shared" si="2"/>
        <v>0</v>
      </c>
      <c r="T24" s="44"/>
      <c r="U24" s="46">
        <v>0</v>
      </c>
      <c r="V24" s="7"/>
      <c r="W24" s="43">
        <f t="shared" si="3"/>
        <v>0</v>
      </c>
      <c r="X24" s="44"/>
      <c r="Y24" s="46">
        <v>0</v>
      </c>
      <c r="Z24" s="7"/>
      <c r="AA24" s="43">
        <f t="shared" si="4"/>
        <v>0</v>
      </c>
    </row>
    <row r="25" spans="2:27" s="1" customFormat="1" ht="13.8" hidden="1" thickBot="1">
      <c r="B25" s="203"/>
      <c r="C25" s="206"/>
      <c r="D25" s="199"/>
      <c r="E25" s="201"/>
      <c r="F25" s="15" t="s">
        <v>72</v>
      </c>
      <c r="G25" s="16" t="s">
        <v>73</v>
      </c>
      <c r="H25" s="6"/>
      <c r="I25" s="5"/>
      <c r="J25" s="5"/>
      <c r="K25" s="38">
        <f t="shared" si="0"/>
        <v>0</v>
      </c>
      <c r="L25" s="44"/>
      <c r="M25" s="47">
        <v>0</v>
      </c>
      <c r="N25" s="5"/>
      <c r="O25" s="43">
        <f t="shared" si="1"/>
        <v>0</v>
      </c>
      <c r="P25" s="6"/>
      <c r="Q25" s="47">
        <v>0</v>
      </c>
      <c r="R25" s="7"/>
      <c r="S25" s="43">
        <f t="shared" si="2"/>
        <v>0</v>
      </c>
      <c r="T25" s="44"/>
      <c r="U25" s="46">
        <v>0</v>
      </c>
      <c r="V25" s="7"/>
      <c r="W25" s="43">
        <f t="shared" si="3"/>
        <v>0</v>
      </c>
      <c r="X25" s="44"/>
      <c r="Y25" s="46">
        <v>0</v>
      </c>
      <c r="Z25" s="7"/>
      <c r="AA25" s="43">
        <f t="shared" si="4"/>
        <v>0</v>
      </c>
    </row>
    <row r="26" spans="2:27" s="1" customFormat="1" ht="13.8" hidden="1" thickBot="1">
      <c r="B26" s="203"/>
      <c r="C26" s="206"/>
      <c r="D26" s="25">
        <v>1.5</v>
      </c>
      <c r="E26" s="26" t="s">
        <v>16</v>
      </c>
      <c r="F26" s="22">
        <v>906</v>
      </c>
      <c r="G26" s="23" t="s">
        <v>49</v>
      </c>
      <c r="H26" s="6"/>
      <c r="I26" s="5"/>
      <c r="J26" s="5"/>
      <c r="K26" s="38">
        <f t="shared" si="0"/>
        <v>0</v>
      </c>
      <c r="L26" s="44"/>
      <c r="M26" s="47">
        <v>0</v>
      </c>
      <c r="N26" s="5"/>
      <c r="O26" s="43">
        <f t="shared" si="1"/>
        <v>0</v>
      </c>
      <c r="P26" s="6"/>
      <c r="Q26" s="47">
        <v>0</v>
      </c>
      <c r="R26" s="7"/>
      <c r="S26" s="43">
        <f t="shared" si="2"/>
        <v>0</v>
      </c>
      <c r="T26" s="44"/>
      <c r="U26" s="46">
        <v>0</v>
      </c>
      <c r="V26" s="7"/>
      <c r="W26" s="43">
        <f t="shared" si="3"/>
        <v>0</v>
      </c>
      <c r="X26" s="44"/>
      <c r="Y26" s="46">
        <v>0</v>
      </c>
      <c r="Z26" s="7"/>
      <c r="AA26" s="43">
        <f t="shared" si="4"/>
        <v>0</v>
      </c>
    </row>
    <row r="27" spans="2:27" s="1" customFormat="1" hidden="1">
      <c r="B27" s="203"/>
      <c r="C27" s="206"/>
      <c r="D27" s="198">
        <v>1.4</v>
      </c>
      <c r="E27" s="200" t="s">
        <v>14</v>
      </c>
      <c r="F27" s="13">
        <v>334</v>
      </c>
      <c r="G27" s="19" t="s">
        <v>3</v>
      </c>
      <c r="H27" s="6"/>
      <c r="I27" s="5"/>
      <c r="J27" s="5"/>
      <c r="K27" s="38">
        <f t="shared" si="0"/>
        <v>0</v>
      </c>
      <c r="L27" s="44"/>
      <c r="M27" s="47">
        <v>0</v>
      </c>
      <c r="N27" s="5"/>
      <c r="O27" s="43">
        <f t="shared" si="1"/>
        <v>0</v>
      </c>
      <c r="P27" s="6"/>
      <c r="Q27" s="47">
        <v>0</v>
      </c>
      <c r="R27" s="7"/>
      <c r="S27" s="43">
        <f t="shared" si="2"/>
        <v>0</v>
      </c>
      <c r="T27" s="44"/>
      <c r="U27" s="46">
        <v>0</v>
      </c>
      <c r="V27" s="7"/>
      <c r="W27" s="43">
        <f t="shared" si="3"/>
        <v>0</v>
      </c>
      <c r="X27" s="44"/>
      <c r="Y27" s="46">
        <v>0</v>
      </c>
      <c r="Z27" s="7"/>
      <c r="AA27" s="43">
        <f t="shared" si="4"/>
        <v>0</v>
      </c>
    </row>
    <row r="28" spans="2:27" s="1" customFormat="1" hidden="1">
      <c r="B28" s="203"/>
      <c r="C28" s="206"/>
      <c r="D28" s="209"/>
      <c r="E28" s="208"/>
      <c r="F28" s="8">
        <v>909</v>
      </c>
      <c r="G28" s="10" t="s">
        <v>4</v>
      </c>
      <c r="H28" s="6"/>
      <c r="I28" s="5"/>
      <c r="J28" s="5"/>
      <c r="K28" s="38">
        <f t="shared" si="0"/>
        <v>0</v>
      </c>
      <c r="L28" s="44"/>
      <c r="M28" s="47">
        <v>0</v>
      </c>
      <c r="N28" s="5"/>
      <c r="O28" s="43">
        <f t="shared" si="1"/>
        <v>0</v>
      </c>
      <c r="P28" s="6"/>
      <c r="Q28" s="47">
        <v>0</v>
      </c>
      <c r="R28" s="7"/>
      <c r="S28" s="43">
        <f t="shared" si="2"/>
        <v>0</v>
      </c>
      <c r="T28" s="44"/>
      <c r="U28" s="46">
        <v>0</v>
      </c>
      <c r="V28" s="7"/>
      <c r="W28" s="43">
        <f t="shared" si="3"/>
        <v>0</v>
      </c>
      <c r="X28" s="44"/>
      <c r="Y28" s="46">
        <v>0</v>
      </c>
      <c r="Z28" s="7"/>
      <c r="AA28" s="43">
        <f t="shared" si="4"/>
        <v>0</v>
      </c>
    </row>
    <row r="29" spans="2:27" s="1" customFormat="1" hidden="1">
      <c r="B29" s="203"/>
      <c r="C29" s="206"/>
      <c r="D29" s="209"/>
      <c r="E29" s="208"/>
      <c r="F29" s="8">
        <v>910</v>
      </c>
      <c r="G29" s="10" t="s">
        <v>45</v>
      </c>
      <c r="H29" s="6"/>
      <c r="I29" s="5"/>
      <c r="J29" s="5"/>
      <c r="K29" s="38">
        <f t="shared" si="0"/>
        <v>0</v>
      </c>
      <c r="L29" s="44"/>
      <c r="M29" s="47">
        <v>0</v>
      </c>
      <c r="N29" s="5"/>
      <c r="O29" s="43">
        <f t="shared" si="1"/>
        <v>0</v>
      </c>
      <c r="P29" s="6"/>
      <c r="Q29" s="47">
        <v>0</v>
      </c>
      <c r="R29" s="7"/>
      <c r="S29" s="43">
        <f t="shared" si="2"/>
        <v>0</v>
      </c>
      <c r="T29" s="44"/>
      <c r="U29" s="46">
        <v>0</v>
      </c>
      <c r="V29" s="7"/>
      <c r="W29" s="43">
        <f t="shared" si="3"/>
        <v>0</v>
      </c>
      <c r="X29" s="44"/>
      <c r="Y29" s="46">
        <v>0</v>
      </c>
      <c r="Z29" s="7"/>
      <c r="AA29" s="43">
        <f t="shared" si="4"/>
        <v>0</v>
      </c>
    </row>
    <row r="30" spans="2:27" s="1" customFormat="1" ht="13.8" hidden="1" thickBot="1">
      <c r="B30" s="203"/>
      <c r="C30" s="206"/>
      <c r="D30" s="199"/>
      <c r="E30" s="201"/>
      <c r="F30" s="15">
        <v>911</v>
      </c>
      <c r="G30" s="24" t="s">
        <v>5</v>
      </c>
      <c r="H30" s="6"/>
      <c r="I30" s="5"/>
      <c r="J30" s="5"/>
      <c r="K30" s="38">
        <f t="shared" si="0"/>
        <v>0</v>
      </c>
      <c r="L30" s="44"/>
      <c r="M30" s="47">
        <v>0</v>
      </c>
      <c r="N30" s="5"/>
      <c r="O30" s="43">
        <f t="shared" si="1"/>
        <v>0</v>
      </c>
      <c r="P30" s="6"/>
      <c r="Q30" s="47">
        <v>0</v>
      </c>
      <c r="R30" s="7"/>
      <c r="S30" s="43">
        <f t="shared" si="2"/>
        <v>0</v>
      </c>
      <c r="T30" s="44"/>
      <c r="U30" s="46">
        <v>0</v>
      </c>
      <c r="V30" s="7"/>
      <c r="W30" s="43">
        <f t="shared" si="3"/>
        <v>0</v>
      </c>
      <c r="X30" s="44"/>
      <c r="Y30" s="46">
        <v>0</v>
      </c>
      <c r="Z30" s="7"/>
      <c r="AA30" s="43">
        <f t="shared" si="4"/>
        <v>0</v>
      </c>
    </row>
    <row r="31" spans="2:27" s="1" customFormat="1" ht="27" hidden="1" thickBot="1">
      <c r="B31" s="203"/>
      <c r="C31" s="206"/>
      <c r="D31" s="25">
        <v>1.1000000000000001</v>
      </c>
      <c r="E31" s="26" t="s">
        <v>12</v>
      </c>
      <c r="F31" s="22">
        <v>328</v>
      </c>
      <c r="G31" s="23" t="s">
        <v>46</v>
      </c>
      <c r="H31" s="6"/>
      <c r="I31" s="5"/>
      <c r="J31" s="5"/>
      <c r="K31" s="38">
        <f t="shared" si="0"/>
        <v>0</v>
      </c>
      <c r="L31" s="44"/>
      <c r="M31" s="47">
        <v>0</v>
      </c>
      <c r="N31" s="5"/>
      <c r="O31" s="43">
        <f t="shared" si="1"/>
        <v>0</v>
      </c>
      <c r="P31" s="6"/>
      <c r="Q31" s="47">
        <v>0</v>
      </c>
      <c r="R31" s="7"/>
      <c r="S31" s="43">
        <f t="shared" si="2"/>
        <v>0</v>
      </c>
      <c r="T31" s="44"/>
      <c r="U31" s="46">
        <v>0</v>
      </c>
      <c r="V31" s="7"/>
      <c r="W31" s="43">
        <f t="shared" si="3"/>
        <v>0</v>
      </c>
      <c r="X31" s="44"/>
      <c r="Y31" s="46">
        <v>0</v>
      </c>
      <c r="Z31" s="7"/>
      <c r="AA31" s="43">
        <f t="shared" si="4"/>
        <v>0</v>
      </c>
    </row>
    <row r="32" spans="2:27" s="1" customFormat="1" hidden="1">
      <c r="B32" s="203"/>
      <c r="C32" s="206"/>
      <c r="D32" s="198">
        <v>1.3</v>
      </c>
      <c r="E32" s="200" t="s">
        <v>13</v>
      </c>
      <c r="F32" s="13" t="s">
        <v>74</v>
      </c>
      <c r="G32" s="14" t="s">
        <v>75</v>
      </c>
      <c r="H32" s="6"/>
      <c r="I32" s="5"/>
      <c r="J32" s="5"/>
      <c r="K32" s="38">
        <f t="shared" si="0"/>
        <v>0</v>
      </c>
      <c r="L32" s="44"/>
      <c r="M32" s="47">
        <v>0</v>
      </c>
      <c r="N32" s="5"/>
      <c r="O32" s="43">
        <f t="shared" si="1"/>
        <v>0</v>
      </c>
      <c r="P32" s="6"/>
      <c r="Q32" s="47">
        <v>0</v>
      </c>
      <c r="R32" s="7"/>
      <c r="S32" s="43">
        <f t="shared" si="2"/>
        <v>0</v>
      </c>
      <c r="T32" s="44"/>
      <c r="U32" s="46">
        <v>0</v>
      </c>
      <c r="V32" s="7"/>
      <c r="W32" s="43">
        <f t="shared" si="3"/>
        <v>0</v>
      </c>
      <c r="X32" s="44"/>
      <c r="Y32" s="46">
        <v>0</v>
      </c>
      <c r="Z32" s="7"/>
      <c r="AA32" s="43">
        <f t="shared" si="4"/>
        <v>0</v>
      </c>
    </row>
    <row r="33" spans="2:27" s="1" customFormat="1" hidden="1">
      <c r="B33" s="203"/>
      <c r="C33" s="206"/>
      <c r="D33" s="209"/>
      <c r="E33" s="208"/>
      <c r="F33" s="8" t="s">
        <v>76</v>
      </c>
      <c r="G33" s="9" t="s">
        <v>77</v>
      </c>
      <c r="H33" s="6"/>
      <c r="I33" s="5"/>
      <c r="J33" s="5"/>
      <c r="K33" s="38">
        <f t="shared" si="0"/>
        <v>0</v>
      </c>
      <c r="L33" s="44"/>
      <c r="M33" s="47">
        <v>0</v>
      </c>
      <c r="N33" s="5"/>
      <c r="O33" s="43">
        <f t="shared" si="1"/>
        <v>0</v>
      </c>
      <c r="P33" s="6"/>
      <c r="Q33" s="47">
        <v>0</v>
      </c>
      <c r="R33" s="7"/>
      <c r="S33" s="43">
        <f t="shared" si="2"/>
        <v>0</v>
      </c>
      <c r="T33" s="44"/>
      <c r="U33" s="46">
        <v>0</v>
      </c>
      <c r="V33" s="7"/>
      <c r="W33" s="43">
        <f t="shared" si="3"/>
        <v>0</v>
      </c>
      <c r="X33" s="44"/>
      <c r="Y33" s="46">
        <v>0</v>
      </c>
      <c r="Z33" s="7"/>
      <c r="AA33" s="43">
        <f t="shared" si="4"/>
        <v>0</v>
      </c>
    </row>
    <row r="34" spans="2:27" s="1" customFormat="1" hidden="1">
      <c r="B34" s="203"/>
      <c r="C34" s="206"/>
      <c r="D34" s="209"/>
      <c r="E34" s="208"/>
      <c r="F34" s="8" t="s">
        <v>78</v>
      </c>
      <c r="G34" s="9" t="s">
        <v>79</v>
      </c>
      <c r="H34" s="6"/>
      <c r="I34" s="5"/>
      <c r="J34" s="5"/>
      <c r="K34" s="38">
        <f t="shared" si="0"/>
        <v>0</v>
      </c>
      <c r="L34" s="44"/>
      <c r="M34" s="47">
        <v>0</v>
      </c>
      <c r="N34" s="5"/>
      <c r="O34" s="43">
        <f t="shared" si="1"/>
        <v>0</v>
      </c>
      <c r="P34" s="6"/>
      <c r="Q34" s="47">
        <v>0</v>
      </c>
      <c r="R34" s="7"/>
      <c r="S34" s="43">
        <f t="shared" si="2"/>
        <v>0</v>
      </c>
      <c r="T34" s="44"/>
      <c r="U34" s="46">
        <v>0</v>
      </c>
      <c r="V34" s="7"/>
      <c r="W34" s="43">
        <f t="shared" si="3"/>
        <v>0</v>
      </c>
      <c r="X34" s="44"/>
      <c r="Y34" s="46">
        <v>0</v>
      </c>
      <c r="Z34" s="7"/>
      <c r="AA34" s="43">
        <f t="shared" si="4"/>
        <v>0</v>
      </c>
    </row>
    <row r="35" spans="2:27" s="1" customFormat="1" hidden="1">
      <c r="B35" s="203"/>
      <c r="C35" s="206"/>
      <c r="D35" s="209"/>
      <c r="E35" s="208"/>
      <c r="F35" s="8" t="s">
        <v>80</v>
      </c>
      <c r="G35" s="9" t="s">
        <v>81</v>
      </c>
      <c r="H35" s="6"/>
      <c r="I35" s="5"/>
      <c r="J35" s="5"/>
      <c r="K35" s="38">
        <f t="shared" si="0"/>
        <v>0</v>
      </c>
      <c r="L35" s="44"/>
      <c r="M35" s="47">
        <v>0</v>
      </c>
      <c r="N35" s="5"/>
      <c r="O35" s="43">
        <f t="shared" si="1"/>
        <v>0</v>
      </c>
      <c r="P35" s="6"/>
      <c r="Q35" s="47">
        <v>0</v>
      </c>
      <c r="R35" s="7"/>
      <c r="S35" s="43">
        <f t="shared" si="2"/>
        <v>0</v>
      </c>
      <c r="T35" s="44"/>
      <c r="U35" s="46">
        <v>0</v>
      </c>
      <c r="V35" s="7"/>
      <c r="W35" s="43">
        <f t="shared" si="3"/>
        <v>0</v>
      </c>
      <c r="X35" s="44"/>
      <c r="Y35" s="46">
        <v>0</v>
      </c>
      <c r="Z35" s="7"/>
      <c r="AA35" s="43">
        <f t="shared" si="4"/>
        <v>0</v>
      </c>
    </row>
    <row r="36" spans="2:27" s="1" customFormat="1" hidden="1">
      <c r="B36" s="203"/>
      <c r="C36" s="206"/>
      <c r="D36" s="209"/>
      <c r="E36" s="208"/>
      <c r="F36" s="8" t="s">
        <v>82</v>
      </c>
      <c r="G36" s="9" t="s">
        <v>83</v>
      </c>
      <c r="H36" s="6"/>
      <c r="I36" s="5"/>
      <c r="J36" s="5"/>
      <c r="K36" s="38">
        <f t="shared" si="0"/>
        <v>0</v>
      </c>
      <c r="L36" s="44"/>
      <c r="M36" s="47">
        <v>0</v>
      </c>
      <c r="N36" s="5"/>
      <c r="O36" s="43">
        <f t="shared" si="1"/>
        <v>0</v>
      </c>
      <c r="P36" s="6"/>
      <c r="Q36" s="47">
        <v>0</v>
      </c>
      <c r="R36" s="7"/>
      <c r="S36" s="43">
        <f t="shared" si="2"/>
        <v>0</v>
      </c>
      <c r="T36" s="44"/>
      <c r="U36" s="46">
        <v>0</v>
      </c>
      <c r="V36" s="7"/>
      <c r="W36" s="43">
        <f t="shared" si="3"/>
        <v>0</v>
      </c>
      <c r="X36" s="44"/>
      <c r="Y36" s="46">
        <v>0</v>
      </c>
      <c r="Z36" s="7"/>
      <c r="AA36" s="43">
        <f t="shared" si="4"/>
        <v>0</v>
      </c>
    </row>
    <row r="37" spans="2:27" s="1" customFormat="1" hidden="1">
      <c r="B37" s="203"/>
      <c r="C37" s="206"/>
      <c r="D37" s="209"/>
      <c r="E37" s="208"/>
      <c r="F37" s="8" t="s">
        <v>84</v>
      </c>
      <c r="G37" s="9" t="s">
        <v>85</v>
      </c>
      <c r="H37" s="6"/>
      <c r="I37" s="5"/>
      <c r="J37" s="5"/>
      <c r="K37" s="38">
        <f t="shared" si="0"/>
        <v>0</v>
      </c>
      <c r="L37" s="44"/>
      <c r="M37" s="47">
        <v>0</v>
      </c>
      <c r="N37" s="5"/>
      <c r="O37" s="43">
        <f t="shared" si="1"/>
        <v>0</v>
      </c>
      <c r="P37" s="6"/>
      <c r="Q37" s="47">
        <v>0</v>
      </c>
      <c r="R37" s="7"/>
      <c r="S37" s="43">
        <f t="shared" si="2"/>
        <v>0</v>
      </c>
      <c r="T37" s="44"/>
      <c r="U37" s="46">
        <v>0</v>
      </c>
      <c r="V37" s="7"/>
      <c r="W37" s="43">
        <f t="shared" si="3"/>
        <v>0</v>
      </c>
      <c r="X37" s="44"/>
      <c r="Y37" s="46">
        <v>0</v>
      </c>
      <c r="Z37" s="7"/>
      <c r="AA37" s="43">
        <f t="shared" si="4"/>
        <v>0</v>
      </c>
    </row>
    <row r="38" spans="2:27" s="1" customFormat="1" hidden="1">
      <c r="B38" s="203"/>
      <c r="C38" s="206"/>
      <c r="D38" s="209"/>
      <c r="E38" s="208"/>
      <c r="F38" s="8" t="s">
        <v>86</v>
      </c>
      <c r="G38" s="9" t="s">
        <v>87</v>
      </c>
      <c r="H38" s="6"/>
      <c r="I38" s="5"/>
      <c r="J38" s="5"/>
      <c r="K38" s="38">
        <f t="shared" si="0"/>
        <v>0</v>
      </c>
      <c r="L38" s="44"/>
      <c r="M38" s="47">
        <v>0</v>
      </c>
      <c r="N38" s="5"/>
      <c r="O38" s="43">
        <f t="shared" si="1"/>
        <v>0</v>
      </c>
      <c r="P38" s="6"/>
      <c r="Q38" s="47">
        <v>0</v>
      </c>
      <c r="R38" s="7"/>
      <c r="S38" s="43">
        <f t="shared" si="2"/>
        <v>0</v>
      </c>
      <c r="T38" s="44"/>
      <c r="U38" s="46">
        <v>0</v>
      </c>
      <c r="V38" s="7"/>
      <c r="W38" s="43">
        <f t="shared" si="3"/>
        <v>0</v>
      </c>
      <c r="X38" s="44"/>
      <c r="Y38" s="46">
        <v>0</v>
      </c>
      <c r="Z38" s="7"/>
      <c r="AA38" s="43">
        <f t="shared" si="4"/>
        <v>0</v>
      </c>
    </row>
    <row r="39" spans="2:27" s="1" customFormat="1" hidden="1">
      <c r="B39" s="203"/>
      <c r="C39" s="206"/>
      <c r="D39" s="209"/>
      <c r="E39" s="208"/>
      <c r="F39" s="8" t="s">
        <v>88</v>
      </c>
      <c r="G39" s="9" t="s">
        <v>89</v>
      </c>
      <c r="H39" s="6"/>
      <c r="I39" s="5"/>
      <c r="J39" s="5"/>
      <c r="K39" s="38">
        <f t="shared" si="0"/>
        <v>0</v>
      </c>
      <c r="L39" s="44"/>
      <c r="M39" s="47">
        <v>0</v>
      </c>
      <c r="N39" s="5"/>
      <c r="O39" s="43">
        <f t="shared" si="1"/>
        <v>0</v>
      </c>
      <c r="P39" s="6"/>
      <c r="Q39" s="47">
        <v>0</v>
      </c>
      <c r="R39" s="7"/>
      <c r="S39" s="43">
        <f t="shared" si="2"/>
        <v>0</v>
      </c>
      <c r="T39" s="44"/>
      <c r="U39" s="46">
        <v>0</v>
      </c>
      <c r="V39" s="7"/>
      <c r="W39" s="43">
        <f t="shared" si="3"/>
        <v>0</v>
      </c>
      <c r="X39" s="44"/>
      <c r="Y39" s="46">
        <v>0</v>
      </c>
      <c r="Z39" s="7"/>
      <c r="AA39" s="43">
        <f t="shared" si="4"/>
        <v>0</v>
      </c>
    </row>
    <row r="40" spans="2:27" s="1" customFormat="1" hidden="1">
      <c r="B40" s="203"/>
      <c r="C40" s="206"/>
      <c r="D40" s="209"/>
      <c r="E40" s="208"/>
      <c r="F40" s="8" t="s">
        <v>90</v>
      </c>
      <c r="G40" s="9" t="s">
        <v>91</v>
      </c>
      <c r="H40" s="6"/>
      <c r="I40" s="5"/>
      <c r="J40" s="5"/>
      <c r="K40" s="38">
        <f t="shared" si="0"/>
        <v>0</v>
      </c>
      <c r="L40" s="44"/>
      <c r="M40" s="47">
        <v>0</v>
      </c>
      <c r="N40" s="5"/>
      <c r="O40" s="43">
        <f t="shared" si="1"/>
        <v>0</v>
      </c>
      <c r="P40" s="6"/>
      <c r="Q40" s="47">
        <v>0</v>
      </c>
      <c r="R40" s="7"/>
      <c r="S40" s="43">
        <f t="shared" si="2"/>
        <v>0</v>
      </c>
      <c r="T40" s="44"/>
      <c r="U40" s="46">
        <v>0</v>
      </c>
      <c r="V40" s="7"/>
      <c r="W40" s="43">
        <f t="shared" si="3"/>
        <v>0</v>
      </c>
      <c r="X40" s="44"/>
      <c r="Y40" s="46">
        <v>0</v>
      </c>
      <c r="Z40" s="7"/>
      <c r="AA40" s="43">
        <f t="shared" si="4"/>
        <v>0</v>
      </c>
    </row>
    <row r="41" spans="2:27" s="1" customFormat="1" hidden="1">
      <c r="B41" s="203"/>
      <c r="C41" s="206"/>
      <c r="D41" s="209"/>
      <c r="E41" s="208"/>
      <c r="F41" s="8" t="s">
        <v>92</v>
      </c>
      <c r="G41" s="9" t="s">
        <v>93</v>
      </c>
      <c r="H41" s="6"/>
      <c r="I41" s="5"/>
      <c r="J41" s="5"/>
      <c r="K41" s="38">
        <f t="shared" si="0"/>
        <v>0</v>
      </c>
      <c r="L41" s="44"/>
      <c r="M41" s="47">
        <v>0</v>
      </c>
      <c r="N41" s="5"/>
      <c r="O41" s="43">
        <f t="shared" si="1"/>
        <v>0</v>
      </c>
      <c r="P41" s="6"/>
      <c r="Q41" s="47">
        <v>0</v>
      </c>
      <c r="R41" s="7"/>
      <c r="S41" s="43">
        <f t="shared" si="2"/>
        <v>0</v>
      </c>
      <c r="T41" s="44"/>
      <c r="U41" s="46">
        <v>0</v>
      </c>
      <c r="V41" s="7"/>
      <c r="W41" s="43">
        <f t="shared" si="3"/>
        <v>0</v>
      </c>
      <c r="X41" s="44"/>
      <c r="Y41" s="46">
        <v>0</v>
      </c>
      <c r="Z41" s="7"/>
      <c r="AA41" s="43">
        <f t="shared" si="4"/>
        <v>0</v>
      </c>
    </row>
    <row r="42" spans="2:27" s="1" customFormat="1" hidden="1">
      <c r="B42" s="203"/>
      <c r="C42" s="206"/>
      <c r="D42" s="209"/>
      <c r="E42" s="208"/>
      <c r="F42" s="8" t="s">
        <v>94</v>
      </c>
      <c r="G42" s="9" t="s">
        <v>95</v>
      </c>
      <c r="H42" s="6"/>
      <c r="I42" s="5"/>
      <c r="J42" s="5"/>
      <c r="K42" s="38">
        <f t="shared" si="0"/>
        <v>0</v>
      </c>
      <c r="L42" s="44"/>
      <c r="M42" s="47">
        <v>0</v>
      </c>
      <c r="N42" s="5"/>
      <c r="O42" s="43">
        <f t="shared" si="1"/>
        <v>0</v>
      </c>
      <c r="P42" s="6"/>
      <c r="Q42" s="47">
        <v>0</v>
      </c>
      <c r="R42" s="7"/>
      <c r="S42" s="43">
        <f t="shared" si="2"/>
        <v>0</v>
      </c>
      <c r="T42" s="44"/>
      <c r="U42" s="46">
        <v>0</v>
      </c>
      <c r="V42" s="7"/>
      <c r="W42" s="43">
        <f t="shared" si="3"/>
        <v>0</v>
      </c>
      <c r="X42" s="44"/>
      <c r="Y42" s="46">
        <v>0</v>
      </c>
      <c r="Z42" s="7"/>
      <c r="AA42" s="43">
        <f t="shared" si="4"/>
        <v>0</v>
      </c>
    </row>
    <row r="43" spans="2:27" s="1" customFormat="1" hidden="1">
      <c r="B43" s="203"/>
      <c r="C43" s="206"/>
      <c r="D43" s="209"/>
      <c r="E43" s="208"/>
      <c r="F43" s="8" t="s">
        <v>100</v>
      </c>
      <c r="G43" s="9" t="s">
        <v>101</v>
      </c>
      <c r="H43" s="6"/>
      <c r="I43" s="5"/>
      <c r="J43" s="5"/>
      <c r="K43" s="38">
        <f t="shared" si="0"/>
        <v>0</v>
      </c>
      <c r="L43" s="44"/>
      <c r="M43" s="47">
        <v>0</v>
      </c>
      <c r="N43" s="5"/>
      <c r="O43" s="43">
        <f t="shared" si="1"/>
        <v>0</v>
      </c>
      <c r="P43" s="6"/>
      <c r="Q43" s="47">
        <v>0</v>
      </c>
      <c r="R43" s="7"/>
      <c r="S43" s="43">
        <f t="shared" si="2"/>
        <v>0</v>
      </c>
      <c r="T43" s="44"/>
      <c r="U43" s="46">
        <v>0</v>
      </c>
      <c r="V43" s="7"/>
      <c r="W43" s="43">
        <f t="shared" si="3"/>
        <v>0</v>
      </c>
      <c r="X43" s="44"/>
      <c r="Y43" s="46">
        <v>0</v>
      </c>
      <c r="Z43" s="7"/>
      <c r="AA43" s="43">
        <f t="shared" si="4"/>
        <v>0</v>
      </c>
    </row>
    <row r="44" spans="2:27" s="1" customFormat="1" hidden="1">
      <c r="B44" s="203"/>
      <c r="C44" s="206"/>
      <c r="D44" s="209"/>
      <c r="E44" s="208"/>
      <c r="F44" s="8" t="s">
        <v>102</v>
      </c>
      <c r="G44" s="9" t="s">
        <v>103</v>
      </c>
      <c r="H44" s="6"/>
      <c r="I44" s="5"/>
      <c r="J44" s="5"/>
      <c r="K44" s="38">
        <f t="shared" si="0"/>
        <v>0</v>
      </c>
      <c r="L44" s="44"/>
      <c r="M44" s="47">
        <v>0</v>
      </c>
      <c r="N44" s="5"/>
      <c r="O44" s="43">
        <f t="shared" si="1"/>
        <v>0</v>
      </c>
      <c r="P44" s="6"/>
      <c r="Q44" s="47">
        <v>0</v>
      </c>
      <c r="R44" s="7"/>
      <c r="S44" s="43">
        <f t="shared" si="2"/>
        <v>0</v>
      </c>
      <c r="T44" s="44"/>
      <c r="U44" s="46">
        <v>0</v>
      </c>
      <c r="V44" s="7"/>
      <c r="W44" s="43">
        <f t="shared" si="3"/>
        <v>0</v>
      </c>
      <c r="X44" s="44"/>
      <c r="Y44" s="46">
        <v>0</v>
      </c>
      <c r="Z44" s="7"/>
      <c r="AA44" s="43">
        <f t="shared" si="4"/>
        <v>0</v>
      </c>
    </row>
    <row r="45" spans="2:27" s="1" customFormat="1" hidden="1">
      <c r="B45" s="203"/>
      <c r="C45" s="206"/>
      <c r="D45" s="209"/>
      <c r="E45" s="208"/>
      <c r="F45" s="8" t="s">
        <v>104</v>
      </c>
      <c r="G45" s="9" t="s">
        <v>105</v>
      </c>
      <c r="H45" s="6"/>
      <c r="I45" s="5"/>
      <c r="J45" s="5"/>
      <c r="K45" s="38">
        <f t="shared" si="0"/>
        <v>0</v>
      </c>
      <c r="L45" s="44"/>
      <c r="M45" s="47">
        <v>0</v>
      </c>
      <c r="N45" s="5"/>
      <c r="O45" s="43">
        <f t="shared" si="1"/>
        <v>0</v>
      </c>
      <c r="P45" s="6"/>
      <c r="Q45" s="47">
        <v>0</v>
      </c>
      <c r="R45" s="7"/>
      <c r="S45" s="43">
        <f t="shared" si="2"/>
        <v>0</v>
      </c>
      <c r="T45" s="44"/>
      <c r="U45" s="46">
        <v>0</v>
      </c>
      <c r="V45" s="7"/>
      <c r="W45" s="43">
        <f t="shared" si="3"/>
        <v>0</v>
      </c>
      <c r="X45" s="44"/>
      <c r="Y45" s="46">
        <v>0</v>
      </c>
      <c r="Z45" s="7"/>
      <c r="AA45" s="43">
        <f t="shared" si="4"/>
        <v>0</v>
      </c>
    </row>
    <row r="46" spans="2:27" s="1" customFormat="1" hidden="1">
      <c r="B46" s="203"/>
      <c r="C46" s="206"/>
      <c r="D46" s="209"/>
      <c r="E46" s="208"/>
      <c r="F46" s="8" t="s">
        <v>106</v>
      </c>
      <c r="G46" s="9" t="s">
        <v>107</v>
      </c>
      <c r="H46" s="6"/>
      <c r="I46" s="5"/>
      <c r="J46" s="5"/>
      <c r="K46" s="38">
        <f t="shared" si="0"/>
        <v>0</v>
      </c>
      <c r="L46" s="44"/>
      <c r="M46" s="47">
        <v>0</v>
      </c>
      <c r="N46" s="5"/>
      <c r="O46" s="43">
        <f t="shared" si="1"/>
        <v>0</v>
      </c>
      <c r="P46" s="6"/>
      <c r="Q46" s="47">
        <v>0</v>
      </c>
      <c r="R46" s="7"/>
      <c r="S46" s="43">
        <f t="shared" si="2"/>
        <v>0</v>
      </c>
      <c r="T46" s="44"/>
      <c r="U46" s="46">
        <v>0</v>
      </c>
      <c r="V46" s="7"/>
      <c r="W46" s="43">
        <f t="shared" si="3"/>
        <v>0</v>
      </c>
      <c r="X46" s="44"/>
      <c r="Y46" s="46">
        <v>0</v>
      </c>
      <c r="Z46" s="7"/>
      <c r="AA46" s="43">
        <f t="shared" si="4"/>
        <v>0</v>
      </c>
    </row>
    <row r="47" spans="2:27" s="1" customFormat="1" hidden="1">
      <c r="B47" s="203"/>
      <c r="C47" s="206"/>
      <c r="D47" s="209"/>
      <c r="E47" s="208"/>
      <c r="F47" s="8" t="s">
        <v>108</v>
      </c>
      <c r="G47" s="9" t="s">
        <v>109</v>
      </c>
      <c r="H47" s="6"/>
      <c r="I47" s="5"/>
      <c r="J47" s="5"/>
      <c r="K47" s="38">
        <f t="shared" si="0"/>
        <v>0</v>
      </c>
      <c r="L47" s="44"/>
      <c r="M47" s="47">
        <v>0</v>
      </c>
      <c r="N47" s="5"/>
      <c r="O47" s="43">
        <f t="shared" si="1"/>
        <v>0</v>
      </c>
      <c r="P47" s="6"/>
      <c r="Q47" s="47">
        <v>0</v>
      </c>
      <c r="R47" s="7"/>
      <c r="S47" s="43">
        <f t="shared" si="2"/>
        <v>0</v>
      </c>
      <c r="T47" s="44"/>
      <c r="U47" s="46">
        <v>0</v>
      </c>
      <c r="V47" s="7"/>
      <c r="W47" s="43">
        <f t="shared" si="3"/>
        <v>0</v>
      </c>
      <c r="X47" s="44"/>
      <c r="Y47" s="46">
        <v>0</v>
      </c>
      <c r="Z47" s="7"/>
      <c r="AA47" s="43">
        <f t="shared" si="4"/>
        <v>0</v>
      </c>
    </row>
    <row r="48" spans="2:27" s="1" customFormat="1" hidden="1">
      <c r="B48" s="203"/>
      <c r="C48" s="206"/>
      <c r="D48" s="209"/>
      <c r="E48" s="208"/>
      <c r="F48" s="8" t="s">
        <v>110</v>
      </c>
      <c r="G48" s="9" t="s">
        <v>111</v>
      </c>
      <c r="H48" s="6"/>
      <c r="I48" s="5"/>
      <c r="J48" s="5"/>
      <c r="K48" s="38">
        <f t="shared" si="0"/>
        <v>0</v>
      </c>
      <c r="L48" s="44"/>
      <c r="M48" s="47">
        <v>0</v>
      </c>
      <c r="N48" s="5"/>
      <c r="O48" s="43">
        <f t="shared" si="1"/>
        <v>0</v>
      </c>
      <c r="P48" s="6"/>
      <c r="Q48" s="47">
        <v>0</v>
      </c>
      <c r="R48" s="7"/>
      <c r="S48" s="43">
        <f t="shared" si="2"/>
        <v>0</v>
      </c>
      <c r="T48" s="44"/>
      <c r="U48" s="46">
        <v>0</v>
      </c>
      <c r="V48" s="7"/>
      <c r="W48" s="43">
        <f t="shared" si="3"/>
        <v>0</v>
      </c>
      <c r="X48" s="44"/>
      <c r="Y48" s="46">
        <v>0</v>
      </c>
      <c r="Z48" s="7"/>
      <c r="AA48" s="43">
        <f t="shared" si="4"/>
        <v>0</v>
      </c>
    </row>
    <row r="49" spans="2:27" s="1" customFormat="1" hidden="1">
      <c r="B49" s="203"/>
      <c r="C49" s="206"/>
      <c r="D49" s="209"/>
      <c r="E49" s="208"/>
      <c r="F49" s="8" t="s">
        <v>112</v>
      </c>
      <c r="G49" s="9" t="s">
        <v>113</v>
      </c>
      <c r="H49" s="6"/>
      <c r="I49" s="5"/>
      <c r="J49" s="5"/>
      <c r="K49" s="38">
        <f t="shared" si="0"/>
        <v>0</v>
      </c>
      <c r="L49" s="44"/>
      <c r="M49" s="47">
        <v>0</v>
      </c>
      <c r="N49" s="5"/>
      <c r="O49" s="43">
        <f t="shared" si="1"/>
        <v>0</v>
      </c>
      <c r="P49" s="6"/>
      <c r="Q49" s="47">
        <v>0</v>
      </c>
      <c r="R49" s="7"/>
      <c r="S49" s="43">
        <f t="shared" si="2"/>
        <v>0</v>
      </c>
      <c r="T49" s="44"/>
      <c r="U49" s="46">
        <v>0</v>
      </c>
      <c r="V49" s="7"/>
      <c r="W49" s="43">
        <f t="shared" si="3"/>
        <v>0</v>
      </c>
      <c r="X49" s="44"/>
      <c r="Y49" s="46">
        <v>0</v>
      </c>
      <c r="Z49" s="7"/>
      <c r="AA49" s="43">
        <f t="shared" si="4"/>
        <v>0</v>
      </c>
    </row>
    <row r="50" spans="2:27" s="1" customFormat="1" hidden="1">
      <c r="B50" s="203"/>
      <c r="C50" s="206"/>
      <c r="D50" s="209"/>
      <c r="E50" s="208"/>
      <c r="F50" s="8" t="s">
        <v>114</v>
      </c>
      <c r="G50" s="9" t="s">
        <v>115</v>
      </c>
      <c r="H50" s="6"/>
      <c r="I50" s="5"/>
      <c r="J50" s="5"/>
      <c r="K50" s="38">
        <f t="shared" si="0"/>
        <v>0</v>
      </c>
      <c r="L50" s="44"/>
      <c r="M50" s="47">
        <v>0</v>
      </c>
      <c r="N50" s="5"/>
      <c r="O50" s="43">
        <f t="shared" si="1"/>
        <v>0</v>
      </c>
      <c r="P50" s="6"/>
      <c r="Q50" s="47">
        <v>0</v>
      </c>
      <c r="R50" s="7"/>
      <c r="S50" s="43">
        <f t="shared" si="2"/>
        <v>0</v>
      </c>
      <c r="T50" s="44"/>
      <c r="U50" s="46">
        <v>0</v>
      </c>
      <c r="V50" s="7"/>
      <c r="W50" s="43">
        <f t="shared" si="3"/>
        <v>0</v>
      </c>
      <c r="X50" s="44"/>
      <c r="Y50" s="46">
        <v>0</v>
      </c>
      <c r="Z50" s="7"/>
      <c r="AA50" s="43">
        <f t="shared" si="4"/>
        <v>0</v>
      </c>
    </row>
    <row r="51" spans="2:27" s="1" customFormat="1" hidden="1">
      <c r="B51" s="203"/>
      <c r="C51" s="206"/>
      <c r="D51" s="209"/>
      <c r="E51" s="208"/>
      <c r="F51" s="8" t="s">
        <v>116</v>
      </c>
      <c r="G51" s="9" t="s">
        <v>117</v>
      </c>
      <c r="H51" s="6"/>
      <c r="I51" s="5"/>
      <c r="J51" s="5"/>
      <c r="K51" s="38">
        <f t="shared" si="0"/>
        <v>0</v>
      </c>
      <c r="L51" s="44"/>
      <c r="M51" s="47">
        <v>0</v>
      </c>
      <c r="N51" s="5"/>
      <c r="O51" s="43">
        <f t="shared" si="1"/>
        <v>0</v>
      </c>
      <c r="P51" s="6"/>
      <c r="Q51" s="47">
        <v>0</v>
      </c>
      <c r="R51" s="7"/>
      <c r="S51" s="43">
        <f t="shared" si="2"/>
        <v>0</v>
      </c>
      <c r="T51" s="44"/>
      <c r="U51" s="46">
        <v>0</v>
      </c>
      <c r="V51" s="7"/>
      <c r="W51" s="43">
        <f t="shared" si="3"/>
        <v>0</v>
      </c>
      <c r="X51" s="44"/>
      <c r="Y51" s="46">
        <v>0</v>
      </c>
      <c r="Z51" s="7"/>
      <c r="AA51" s="43">
        <f t="shared" si="4"/>
        <v>0</v>
      </c>
    </row>
    <row r="52" spans="2:27" s="1" customFormat="1" hidden="1">
      <c r="B52" s="203"/>
      <c r="C52" s="206"/>
      <c r="D52" s="209"/>
      <c r="E52" s="208"/>
      <c r="F52" s="8" t="s">
        <v>118</v>
      </c>
      <c r="G52" s="9" t="s">
        <v>119</v>
      </c>
      <c r="H52" s="6"/>
      <c r="I52" s="5"/>
      <c r="J52" s="5"/>
      <c r="K52" s="38">
        <f t="shared" si="0"/>
        <v>0</v>
      </c>
      <c r="L52" s="44"/>
      <c r="M52" s="47">
        <v>0</v>
      </c>
      <c r="N52" s="5"/>
      <c r="O52" s="43">
        <f t="shared" si="1"/>
        <v>0</v>
      </c>
      <c r="P52" s="6"/>
      <c r="Q52" s="47">
        <v>0</v>
      </c>
      <c r="R52" s="7"/>
      <c r="S52" s="43">
        <f t="shared" si="2"/>
        <v>0</v>
      </c>
      <c r="T52" s="44"/>
      <c r="U52" s="46">
        <v>0</v>
      </c>
      <c r="V52" s="7"/>
      <c r="W52" s="43">
        <f t="shared" si="3"/>
        <v>0</v>
      </c>
      <c r="X52" s="44"/>
      <c r="Y52" s="46">
        <v>0</v>
      </c>
      <c r="Z52" s="7"/>
      <c r="AA52" s="43">
        <f t="shared" si="4"/>
        <v>0</v>
      </c>
    </row>
    <row r="53" spans="2:27" s="1" customFormat="1" hidden="1">
      <c r="B53" s="203"/>
      <c r="C53" s="206"/>
      <c r="D53" s="209"/>
      <c r="E53" s="208"/>
      <c r="F53" s="8" t="s">
        <v>120</v>
      </c>
      <c r="G53" s="9" t="s">
        <v>121</v>
      </c>
      <c r="H53" s="6"/>
      <c r="I53" s="5"/>
      <c r="J53" s="5"/>
      <c r="K53" s="38">
        <f t="shared" si="0"/>
        <v>0</v>
      </c>
      <c r="L53" s="44"/>
      <c r="M53" s="47">
        <v>0</v>
      </c>
      <c r="N53" s="5"/>
      <c r="O53" s="43">
        <f t="shared" si="1"/>
        <v>0</v>
      </c>
      <c r="P53" s="6"/>
      <c r="Q53" s="47">
        <v>0</v>
      </c>
      <c r="R53" s="7"/>
      <c r="S53" s="43">
        <f t="shared" si="2"/>
        <v>0</v>
      </c>
      <c r="T53" s="44"/>
      <c r="U53" s="46">
        <v>0</v>
      </c>
      <c r="V53" s="7"/>
      <c r="W53" s="43">
        <f t="shared" si="3"/>
        <v>0</v>
      </c>
      <c r="X53" s="44"/>
      <c r="Y53" s="46">
        <v>0</v>
      </c>
      <c r="Z53" s="7"/>
      <c r="AA53" s="43">
        <f t="shared" si="4"/>
        <v>0</v>
      </c>
    </row>
    <row r="54" spans="2:27" s="1" customFormat="1" hidden="1">
      <c r="B54" s="203"/>
      <c r="C54" s="206"/>
      <c r="D54" s="209"/>
      <c r="E54" s="208"/>
      <c r="F54" s="8" t="s">
        <v>122</v>
      </c>
      <c r="G54" s="9" t="s">
        <v>123</v>
      </c>
      <c r="H54" s="6"/>
      <c r="I54" s="5"/>
      <c r="J54" s="5"/>
      <c r="K54" s="38">
        <f t="shared" si="0"/>
        <v>0</v>
      </c>
      <c r="L54" s="44"/>
      <c r="M54" s="47">
        <v>0</v>
      </c>
      <c r="N54" s="5"/>
      <c r="O54" s="43">
        <f t="shared" si="1"/>
        <v>0</v>
      </c>
      <c r="P54" s="6"/>
      <c r="Q54" s="47">
        <v>0</v>
      </c>
      <c r="R54" s="7"/>
      <c r="S54" s="43">
        <f t="shared" si="2"/>
        <v>0</v>
      </c>
      <c r="T54" s="44"/>
      <c r="U54" s="46">
        <v>0</v>
      </c>
      <c r="V54" s="7"/>
      <c r="W54" s="43">
        <f t="shared" si="3"/>
        <v>0</v>
      </c>
      <c r="X54" s="44"/>
      <c r="Y54" s="46">
        <v>0</v>
      </c>
      <c r="Z54" s="7"/>
      <c r="AA54" s="43">
        <f t="shared" si="4"/>
        <v>0</v>
      </c>
    </row>
    <row r="55" spans="2:27" s="1" customFormat="1" hidden="1">
      <c r="B55" s="203"/>
      <c r="C55" s="206"/>
      <c r="D55" s="209"/>
      <c r="E55" s="208"/>
      <c r="F55" s="8" t="s">
        <v>124</v>
      </c>
      <c r="G55" s="9" t="s">
        <v>125</v>
      </c>
      <c r="H55" s="6"/>
      <c r="I55" s="5"/>
      <c r="J55" s="5"/>
      <c r="K55" s="38">
        <f t="shared" si="0"/>
        <v>0</v>
      </c>
      <c r="L55" s="44"/>
      <c r="M55" s="47">
        <v>0</v>
      </c>
      <c r="N55" s="5"/>
      <c r="O55" s="43">
        <f t="shared" si="1"/>
        <v>0</v>
      </c>
      <c r="P55" s="6"/>
      <c r="Q55" s="47">
        <v>0</v>
      </c>
      <c r="R55" s="7"/>
      <c r="S55" s="43">
        <f t="shared" si="2"/>
        <v>0</v>
      </c>
      <c r="T55" s="44"/>
      <c r="U55" s="46">
        <v>0</v>
      </c>
      <c r="V55" s="7"/>
      <c r="W55" s="43">
        <f t="shared" si="3"/>
        <v>0</v>
      </c>
      <c r="X55" s="44"/>
      <c r="Y55" s="46">
        <v>0</v>
      </c>
      <c r="Z55" s="7"/>
      <c r="AA55" s="43">
        <f t="shared" si="4"/>
        <v>0</v>
      </c>
    </row>
    <row r="56" spans="2:27" s="1" customFormat="1" hidden="1">
      <c r="B56" s="203"/>
      <c r="C56" s="206"/>
      <c r="D56" s="209"/>
      <c r="E56" s="208"/>
      <c r="F56" s="8" t="s">
        <v>126</v>
      </c>
      <c r="G56" s="9" t="s">
        <v>127</v>
      </c>
      <c r="H56" s="6"/>
      <c r="I56" s="5"/>
      <c r="J56" s="5"/>
      <c r="K56" s="38">
        <f t="shared" si="0"/>
        <v>0</v>
      </c>
      <c r="L56" s="44"/>
      <c r="M56" s="47">
        <v>0</v>
      </c>
      <c r="N56" s="5"/>
      <c r="O56" s="43">
        <f t="shared" si="1"/>
        <v>0</v>
      </c>
      <c r="P56" s="6"/>
      <c r="Q56" s="47">
        <v>0</v>
      </c>
      <c r="R56" s="7"/>
      <c r="S56" s="43">
        <f t="shared" si="2"/>
        <v>0</v>
      </c>
      <c r="T56" s="44"/>
      <c r="U56" s="46">
        <v>0</v>
      </c>
      <c r="V56" s="7"/>
      <c r="W56" s="43">
        <f t="shared" si="3"/>
        <v>0</v>
      </c>
      <c r="X56" s="44"/>
      <c r="Y56" s="46">
        <v>0</v>
      </c>
      <c r="Z56" s="7"/>
      <c r="AA56" s="43">
        <f t="shared" si="4"/>
        <v>0</v>
      </c>
    </row>
    <row r="57" spans="2:27" s="1" customFormat="1" hidden="1">
      <c r="B57" s="203"/>
      <c r="C57" s="206"/>
      <c r="D57" s="209"/>
      <c r="E57" s="208"/>
      <c r="F57" s="8" t="s">
        <v>128</v>
      </c>
      <c r="G57" s="9" t="s">
        <v>129</v>
      </c>
      <c r="H57" s="6"/>
      <c r="I57" s="5"/>
      <c r="J57" s="5"/>
      <c r="K57" s="38">
        <f t="shared" si="0"/>
        <v>0</v>
      </c>
      <c r="L57" s="44"/>
      <c r="M57" s="47">
        <v>0</v>
      </c>
      <c r="N57" s="5"/>
      <c r="O57" s="43">
        <f t="shared" si="1"/>
        <v>0</v>
      </c>
      <c r="P57" s="6"/>
      <c r="Q57" s="47">
        <v>0</v>
      </c>
      <c r="R57" s="7"/>
      <c r="S57" s="43">
        <f t="shared" si="2"/>
        <v>0</v>
      </c>
      <c r="T57" s="44"/>
      <c r="U57" s="46">
        <v>0</v>
      </c>
      <c r="V57" s="7"/>
      <c r="W57" s="43">
        <f t="shared" si="3"/>
        <v>0</v>
      </c>
      <c r="X57" s="44"/>
      <c r="Y57" s="46">
        <v>0</v>
      </c>
      <c r="Z57" s="7"/>
      <c r="AA57" s="43">
        <f t="shared" si="4"/>
        <v>0</v>
      </c>
    </row>
    <row r="58" spans="2:27">
      <c r="B58" s="203"/>
      <c r="C58" s="206"/>
      <c r="D58" s="209"/>
      <c r="E58" s="208"/>
      <c r="F58" s="20" t="s">
        <v>130</v>
      </c>
      <c r="G58" s="21" t="s">
        <v>131</v>
      </c>
      <c r="H58" s="78">
        <v>223</v>
      </c>
      <c r="I58" s="79">
        <v>50000</v>
      </c>
      <c r="J58" s="79">
        <v>6.4562825709322522E-2</v>
      </c>
      <c r="K58" s="80">
        <f t="shared" si="0"/>
        <v>11150000</v>
      </c>
      <c r="L58" s="92">
        <f>N58*L11</f>
        <v>271.16386797915459</v>
      </c>
      <c r="M58" s="93">
        <v>51500</v>
      </c>
      <c r="N58" s="79">
        <v>6.4562825709322522E-2</v>
      </c>
      <c r="O58" s="51">
        <f t="shared" si="1"/>
        <v>13964939.200926462</v>
      </c>
      <c r="P58" s="78">
        <f>R58*P11</f>
        <v>279.2987840185292</v>
      </c>
      <c r="Q58" s="93">
        <v>53045</v>
      </c>
      <c r="R58" s="105">
        <v>6.4562825709322522E-2</v>
      </c>
      <c r="S58" s="51">
        <f t="shared" si="2"/>
        <v>14815403.998262882</v>
      </c>
      <c r="T58" s="92">
        <f>V58*T11</f>
        <v>284.85118702953099</v>
      </c>
      <c r="U58" s="94">
        <v>54636.35</v>
      </c>
      <c r="V58" s="105">
        <v>6.4562825709322522E-2</v>
      </c>
      <c r="W58" s="51">
        <f t="shared" si="3"/>
        <v>15563229.152460916</v>
      </c>
      <c r="X58" s="92">
        <f>Z58*X11</f>
        <v>284.85118702953099</v>
      </c>
      <c r="Y58" s="94">
        <v>56275.440499999997</v>
      </c>
      <c r="Z58" s="105">
        <v>6.4562825709322522E-2</v>
      </c>
      <c r="AA58" s="51">
        <f t="shared" si="4"/>
        <v>16030126.027034743</v>
      </c>
    </row>
    <row r="59" spans="2:27" hidden="1">
      <c r="B59" s="203"/>
      <c r="C59" s="206"/>
      <c r="D59" s="209"/>
      <c r="E59" s="208"/>
      <c r="F59" s="20" t="s">
        <v>132</v>
      </c>
      <c r="G59" s="21" t="s">
        <v>133</v>
      </c>
      <c r="H59" s="78"/>
      <c r="I59" s="79"/>
      <c r="J59" s="79">
        <v>0</v>
      </c>
      <c r="K59" s="80">
        <f t="shared" si="0"/>
        <v>0</v>
      </c>
      <c r="L59" s="92"/>
      <c r="M59" s="93">
        <v>0</v>
      </c>
      <c r="N59" s="79">
        <v>0</v>
      </c>
      <c r="O59" s="51">
        <f t="shared" si="1"/>
        <v>0</v>
      </c>
      <c r="P59" s="78"/>
      <c r="Q59" s="93"/>
      <c r="R59" s="105">
        <v>0</v>
      </c>
      <c r="S59" s="51">
        <f t="shared" si="2"/>
        <v>0</v>
      </c>
      <c r="T59" s="92"/>
      <c r="U59" s="94">
        <v>0</v>
      </c>
      <c r="V59" s="105">
        <v>0</v>
      </c>
      <c r="W59" s="51">
        <f t="shared" si="3"/>
        <v>0</v>
      </c>
      <c r="X59" s="92"/>
      <c r="Y59" s="94">
        <v>0</v>
      </c>
      <c r="Z59" s="105">
        <v>0</v>
      </c>
      <c r="AA59" s="51">
        <f t="shared" si="4"/>
        <v>0</v>
      </c>
    </row>
    <row r="60" spans="2:27" s="1" customFormat="1" hidden="1">
      <c r="B60" s="203"/>
      <c r="C60" s="206"/>
      <c r="D60" s="209"/>
      <c r="E60" s="208"/>
      <c r="F60" s="8" t="s">
        <v>134</v>
      </c>
      <c r="G60" s="9" t="s">
        <v>135</v>
      </c>
      <c r="H60" s="6"/>
      <c r="I60" s="5"/>
      <c r="J60" s="5"/>
      <c r="K60" s="38">
        <f t="shared" si="0"/>
        <v>0</v>
      </c>
      <c r="L60" s="44"/>
      <c r="M60" s="47">
        <v>0</v>
      </c>
      <c r="N60" s="5"/>
      <c r="O60" s="43">
        <f t="shared" si="1"/>
        <v>0</v>
      </c>
      <c r="P60" s="6"/>
      <c r="Q60" s="47">
        <v>0</v>
      </c>
      <c r="R60" s="7"/>
      <c r="S60" s="43">
        <f t="shared" si="2"/>
        <v>0</v>
      </c>
      <c r="T60" s="44"/>
      <c r="U60" s="46">
        <v>0</v>
      </c>
      <c r="V60" s="7"/>
      <c r="W60" s="43">
        <f t="shared" si="3"/>
        <v>0</v>
      </c>
      <c r="X60" s="44"/>
      <c r="Y60" s="46">
        <v>0</v>
      </c>
      <c r="Z60" s="7"/>
      <c r="AA60" s="43">
        <f t="shared" si="4"/>
        <v>0</v>
      </c>
    </row>
    <row r="61" spans="2:27" s="1" customFormat="1" hidden="1">
      <c r="B61" s="203"/>
      <c r="C61" s="206"/>
      <c r="D61" s="209"/>
      <c r="E61" s="208"/>
      <c r="F61" s="8" t="s">
        <v>136</v>
      </c>
      <c r="G61" s="9" t="s">
        <v>137</v>
      </c>
      <c r="H61" s="6"/>
      <c r="I61" s="5"/>
      <c r="J61" s="5"/>
      <c r="K61" s="38">
        <f t="shared" si="0"/>
        <v>0</v>
      </c>
      <c r="L61" s="44"/>
      <c r="M61" s="47">
        <v>0</v>
      </c>
      <c r="N61" s="5"/>
      <c r="O61" s="43">
        <f t="shared" si="1"/>
        <v>0</v>
      </c>
      <c r="P61" s="6"/>
      <c r="Q61" s="47">
        <v>0</v>
      </c>
      <c r="R61" s="7"/>
      <c r="S61" s="43">
        <f t="shared" si="2"/>
        <v>0</v>
      </c>
      <c r="T61" s="44"/>
      <c r="U61" s="46">
        <v>0</v>
      </c>
      <c r="V61" s="7"/>
      <c r="W61" s="43">
        <f t="shared" si="3"/>
        <v>0</v>
      </c>
      <c r="X61" s="44"/>
      <c r="Y61" s="46">
        <v>0</v>
      </c>
      <c r="Z61" s="7"/>
      <c r="AA61" s="43">
        <f t="shared" si="4"/>
        <v>0</v>
      </c>
    </row>
    <row r="62" spans="2:27" s="1" customFormat="1" hidden="1">
      <c r="B62" s="203"/>
      <c r="C62" s="206"/>
      <c r="D62" s="209"/>
      <c r="E62" s="208"/>
      <c r="F62" s="8" t="s">
        <v>138</v>
      </c>
      <c r="G62" s="9" t="s">
        <v>139</v>
      </c>
      <c r="H62" s="6"/>
      <c r="I62" s="5"/>
      <c r="J62" s="5"/>
      <c r="K62" s="38">
        <f t="shared" si="0"/>
        <v>0</v>
      </c>
      <c r="L62" s="44"/>
      <c r="M62" s="47">
        <v>0</v>
      </c>
      <c r="N62" s="5"/>
      <c r="O62" s="43">
        <f t="shared" si="1"/>
        <v>0</v>
      </c>
      <c r="P62" s="6"/>
      <c r="Q62" s="47">
        <v>0</v>
      </c>
      <c r="R62" s="7"/>
      <c r="S62" s="43">
        <f t="shared" si="2"/>
        <v>0</v>
      </c>
      <c r="T62" s="44"/>
      <c r="U62" s="46">
        <v>0</v>
      </c>
      <c r="V62" s="7"/>
      <c r="W62" s="43">
        <f t="shared" si="3"/>
        <v>0</v>
      </c>
      <c r="X62" s="44"/>
      <c r="Y62" s="46">
        <v>0</v>
      </c>
      <c r="Z62" s="7"/>
      <c r="AA62" s="43">
        <f t="shared" si="4"/>
        <v>0</v>
      </c>
    </row>
    <row r="63" spans="2:27" s="1" customFormat="1" hidden="1">
      <c r="B63" s="203"/>
      <c r="C63" s="206"/>
      <c r="D63" s="209"/>
      <c r="E63" s="208"/>
      <c r="F63" s="8" t="s">
        <v>140</v>
      </c>
      <c r="G63" s="9" t="s">
        <v>141</v>
      </c>
      <c r="H63" s="6"/>
      <c r="I63" s="5"/>
      <c r="J63" s="5"/>
      <c r="K63" s="38">
        <f t="shared" si="0"/>
        <v>0</v>
      </c>
      <c r="L63" s="44"/>
      <c r="M63" s="47">
        <v>0</v>
      </c>
      <c r="N63" s="5"/>
      <c r="O63" s="43">
        <f t="shared" si="1"/>
        <v>0</v>
      </c>
      <c r="P63" s="6"/>
      <c r="Q63" s="47">
        <v>0</v>
      </c>
      <c r="R63" s="7"/>
      <c r="S63" s="43">
        <f t="shared" si="2"/>
        <v>0</v>
      </c>
      <c r="T63" s="44"/>
      <c r="U63" s="46">
        <v>0</v>
      </c>
      <c r="V63" s="7"/>
      <c r="W63" s="43">
        <f t="shared" si="3"/>
        <v>0</v>
      </c>
      <c r="X63" s="44"/>
      <c r="Y63" s="46">
        <v>0</v>
      </c>
      <c r="Z63" s="7"/>
      <c r="AA63" s="43">
        <f t="shared" si="4"/>
        <v>0</v>
      </c>
    </row>
    <row r="64" spans="2:27" s="1" customFormat="1" hidden="1">
      <c r="B64" s="203"/>
      <c r="C64" s="206"/>
      <c r="D64" s="209"/>
      <c r="E64" s="208"/>
      <c r="F64" s="8" t="s">
        <v>142</v>
      </c>
      <c r="G64" s="9" t="s">
        <v>143</v>
      </c>
      <c r="H64" s="6"/>
      <c r="I64" s="5"/>
      <c r="J64" s="5"/>
      <c r="K64" s="38">
        <f t="shared" si="0"/>
        <v>0</v>
      </c>
      <c r="L64" s="44"/>
      <c r="M64" s="47">
        <v>0</v>
      </c>
      <c r="N64" s="5"/>
      <c r="O64" s="43">
        <f t="shared" si="1"/>
        <v>0</v>
      </c>
      <c r="P64" s="6"/>
      <c r="Q64" s="47">
        <v>0</v>
      </c>
      <c r="R64" s="7"/>
      <c r="S64" s="43">
        <f t="shared" si="2"/>
        <v>0</v>
      </c>
      <c r="T64" s="44"/>
      <c r="U64" s="46">
        <v>0</v>
      </c>
      <c r="V64" s="7"/>
      <c r="W64" s="43">
        <f t="shared" si="3"/>
        <v>0</v>
      </c>
      <c r="X64" s="44"/>
      <c r="Y64" s="46">
        <v>0</v>
      </c>
      <c r="Z64" s="7"/>
      <c r="AA64" s="43">
        <f t="shared" si="4"/>
        <v>0</v>
      </c>
    </row>
    <row r="65" spans="2:27" s="1" customFormat="1" hidden="1">
      <c r="B65" s="203"/>
      <c r="C65" s="206"/>
      <c r="D65" s="209"/>
      <c r="E65" s="208"/>
      <c r="F65" s="8" t="s">
        <v>144</v>
      </c>
      <c r="G65" s="9" t="s">
        <v>145</v>
      </c>
      <c r="H65" s="6"/>
      <c r="I65" s="5"/>
      <c r="J65" s="5"/>
      <c r="K65" s="38">
        <f t="shared" si="0"/>
        <v>0</v>
      </c>
      <c r="L65" s="44"/>
      <c r="M65" s="47">
        <v>0</v>
      </c>
      <c r="N65" s="5"/>
      <c r="O65" s="43">
        <f t="shared" si="1"/>
        <v>0</v>
      </c>
      <c r="P65" s="6"/>
      <c r="Q65" s="47">
        <v>0</v>
      </c>
      <c r="R65" s="7"/>
      <c r="S65" s="43">
        <f t="shared" si="2"/>
        <v>0</v>
      </c>
      <c r="T65" s="44"/>
      <c r="U65" s="46">
        <v>0</v>
      </c>
      <c r="V65" s="7"/>
      <c r="W65" s="43">
        <f t="shared" si="3"/>
        <v>0</v>
      </c>
      <c r="X65" s="44"/>
      <c r="Y65" s="46">
        <v>0</v>
      </c>
      <c r="Z65" s="7"/>
      <c r="AA65" s="43">
        <f t="shared" si="4"/>
        <v>0</v>
      </c>
    </row>
    <row r="66" spans="2:27" s="1" customFormat="1" hidden="1">
      <c r="B66" s="203"/>
      <c r="C66" s="206"/>
      <c r="D66" s="209"/>
      <c r="E66" s="208"/>
      <c r="F66" s="8" t="s">
        <v>146</v>
      </c>
      <c r="G66" s="9" t="s">
        <v>147</v>
      </c>
      <c r="H66" s="6"/>
      <c r="I66" s="5"/>
      <c r="J66" s="5"/>
      <c r="K66" s="38">
        <f t="shared" si="0"/>
        <v>0</v>
      </c>
      <c r="L66" s="44"/>
      <c r="M66" s="47">
        <v>0</v>
      </c>
      <c r="N66" s="5"/>
      <c r="O66" s="43">
        <f t="shared" si="1"/>
        <v>0</v>
      </c>
      <c r="P66" s="6"/>
      <c r="Q66" s="47">
        <v>0</v>
      </c>
      <c r="R66" s="7"/>
      <c r="S66" s="43">
        <f t="shared" si="2"/>
        <v>0</v>
      </c>
      <c r="T66" s="44"/>
      <c r="U66" s="46">
        <v>0</v>
      </c>
      <c r="V66" s="7"/>
      <c r="W66" s="43">
        <f t="shared" si="3"/>
        <v>0</v>
      </c>
      <c r="X66" s="44"/>
      <c r="Y66" s="46">
        <v>0</v>
      </c>
      <c r="Z66" s="7"/>
      <c r="AA66" s="43">
        <f t="shared" si="4"/>
        <v>0</v>
      </c>
    </row>
    <row r="67" spans="2:27" s="1" customFormat="1" hidden="1">
      <c r="B67" s="203"/>
      <c r="C67" s="206"/>
      <c r="D67" s="209"/>
      <c r="E67" s="208"/>
      <c r="F67" s="8" t="s">
        <v>148</v>
      </c>
      <c r="G67" s="9" t="s">
        <v>149</v>
      </c>
      <c r="H67" s="6"/>
      <c r="I67" s="5"/>
      <c r="J67" s="5"/>
      <c r="K67" s="38">
        <f t="shared" si="0"/>
        <v>0</v>
      </c>
      <c r="L67" s="44"/>
      <c r="M67" s="47">
        <v>0</v>
      </c>
      <c r="N67" s="5"/>
      <c r="O67" s="43">
        <f t="shared" si="1"/>
        <v>0</v>
      </c>
      <c r="P67" s="6"/>
      <c r="Q67" s="47">
        <v>0</v>
      </c>
      <c r="R67" s="7"/>
      <c r="S67" s="43">
        <f t="shared" si="2"/>
        <v>0</v>
      </c>
      <c r="T67" s="44"/>
      <c r="U67" s="46">
        <v>0</v>
      </c>
      <c r="V67" s="7"/>
      <c r="W67" s="43">
        <f t="shared" si="3"/>
        <v>0</v>
      </c>
      <c r="X67" s="44"/>
      <c r="Y67" s="46">
        <v>0</v>
      </c>
      <c r="Z67" s="7"/>
      <c r="AA67" s="43">
        <f t="shared" si="4"/>
        <v>0</v>
      </c>
    </row>
    <row r="68" spans="2:27" s="1" customFormat="1" hidden="1">
      <c r="B68" s="203"/>
      <c r="C68" s="206"/>
      <c r="D68" s="209"/>
      <c r="E68" s="208"/>
      <c r="F68" s="8" t="s">
        <v>150</v>
      </c>
      <c r="G68" s="9" t="s">
        <v>151</v>
      </c>
      <c r="H68" s="6"/>
      <c r="I68" s="5"/>
      <c r="J68" s="5"/>
      <c r="K68" s="38">
        <f t="shared" si="0"/>
        <v>0</v>
      </c>
      <c r="L68" s="44"/>
      <c r="M68" s="47">
        <v>0</v>
      </c>
      <c r="N68" s="5"/>
      <c r="O68" s="43">
        <f t="shared" si="1"/>
        <v>0</v>
      </c>
      <c r="P68" s="6"/>
      <c r="Q68" s="47">
        <v>0</v>
      </c>
      <c r="R68" s="7"/>
      <c r="S68" s="43">
        <f t="shared" si="2"/>
        <v>0</v>
      </c>
      <c r="T68" s="44"/>
      <c r="U68" s="46">
        <v>0</v>
      </c>
      <c r="V68" s="7"/>
      <c r="W68" s="43">
        <f t="shared" si="3"/>
        <v>0</v>
      </c>
      <c r="X68" s="44"/>
      <c r="Y68" s="46">
        <v>0</v>
      </c>
      <c r="Z68" s="7"/>
      <c r="AA68" s="43">
        <f t="shared" si="4"/>
        <v>0</v>
      </c>
    </row>
    <row r="69" spans="2:27">
      <c r="B69" s="203"/>
      <c r="C69" s="206"/>
      <c r="D69" s="209"/>
      <c r="E69" s="208"/>
      <c r="F69" s="20" t="s">
        <v>152</v>
      </c>
      <c r="G69" s="21" t="s">
        <v>153</v>
      </c>
      <c r="H69" s="78">
        <v>434</v>
      </c>
      <c r="I69" s="79">
        <v>11270</v>
      </c>
      <c r="J69" s="79">
        <v>0.12565141864504922</v>
      </c>
      <c r="K69" s="80">
        <f t="shared" si="0"/>
        <v>4891180</v>
      </c>
      <c r="L69" s="92">
        <f>N69*L11</f>
        <v>527.73595830920669</v>
      </c>
      <c r="M69" s="93">
        <v>11608.1</v>
      </c>
      <c r="N69" s="79">
        <v>0.12565141864504922</v>
      </c>
      <c r="O69" s="51">
        <f t="shared" si="1"/>
        <v>6126011.7776491027</v>
      </c>
      <c r="P69" s="78">
        <f>R69*P11</f>
        <v>543.5680370584829</v>
      </c>
      <c r="Q69" s="93">
        <v>11956.343000000001</v>
      </c>
      <c r="R69" s="105">
        <v>0.12565141864504922</v>
      </c>
      <c r="S69" s="51">
        <f t="shared" si="2"/>
        <v>6499085.8949079327</v>
      </c>
      <c r="T69" s="92">
        <f>V69*T11</f>
        <v>554.37405906195715</v>
      </c>
      <c r="U69" s="94">
        <v>12315.033290000001</v>
      </c>
      <c r="V69" s="105">
        <v>0.12565141864504922</v>
      </c>
      <c r="W69" s="51">
        <f t="shared" si="3"/>
        <v>6827134.9924604297</v>
      </c>
      <c r="X69" s="92">
        <f>Z69*X11</f>
        <v>554.37405906195715</v>
      </c>
      <c r="Y69" s="94">
        <v>12684.484288700001</v>
      </c>
      <c r="Z69" s="105">
        <v>0.12565141864504922</v>
      </c>
      <c r="AA69" s="51">
        <f t="shared" si="4"/>
        <v>7031949.042234242</v>
      </c>
    </row>
    <row r="70" spans="2:27" ht="13.8" thickBot="1">
      <c r="B70" s="203"/>
      <c r="C70" s="206"/>
      <c r="D70" s="209"/>
      <c r="E70" s="208"/>
      <c r="F70" s="20" t="s">
        <v>154</v>
      </c>
      <c r="G70" s="21" t="s">
        <v>155</v>
      </c>
      <c r="H70" s="78">
        <v>1877</v>
      </c>
      <c r="I70" s="79">
        <v>25000</v>
      </c>
      <c r="J70" s="79">
        <v>0.63028372900984364</v>
      </c>
      <c r="K70" s="80">
        <f t="shared" si="0"/>
        <v>46925000</v>
      </c>
      <c r="L70" s="92">
        <f>N70*L11</f>
        <v>2647.1916618413434</v>
      </c>
      <c r="M70" s="93">
        <v>30000</v>
      </c>
      <c r="N70" s="79">
        <v>0.63028372900984364</v>
      </c>
      <c r="O70" s="51">
        <f t="shared" si="1"/>
        <v>79415749.8552403</v>
      </c>
      <c r="P70" s="78">
        <f>R70*P11</f>
        <v>2726.6074116965838</v>
      </c>
      <c r="Q70" s="93">
        <v>30900</v>
      </c>
      <c r="R70" s="105">
        <v>0.63028372900984364</v>
      </c>
      <c r="S70" s="51">
        <f t="shared" si="2"/>
        <v>84252169.021424443</v>
      </c>
      <c r="T70" s="92">
        <f>V70*T11</f>
        <v>2780.8118123914301</v>
      </c>
      <c r="U70" s="94">
        <v>31827</v>
      </c>
      <c r="V70" s="105">
        <v>0.63028372900984364</v>
      </c>
      <c r="W70" s="51">
        <f t="shared" si="3"/>
        <v>88504897.552982047</v>
      </c>
      <c r="X70" s="92">
        <f>Z70*X11</f>
        <v>2780.8118123914301</v>
      </c>
      <c r="Y70" s="94">
        <v>32781.81</v>
      </c>
      <c r="Z70" s="105">
        <v>0.63028372900984364</v>
      </c>
      <c r="AA70" s="51">
        <f t="shared" si="4"/>
        <v>91160044.479571506</v>
      </c>
    </row>
    <row r="71" spans="2:27" s="1" customFormat="1" hidden="1">
      <c r="B71" s="203"/>
      <c r="C71" s="206"/>
      <c r="D71" s="209"/>
      <c r="E71" s="208"/>
      <c r="F71" s="8" t="s">
        <v>156</v>
      </c>
      <c r="G71" s="9" t="s">
        <v>157</v>
      </c>
      <c r="H71" s="6"/>
      <c r="I71" s="5"/>
      <c r="J71" s="5"/>
      <c r="K71" s="38">
        <f t="shared" si="0"/>
        <v>0</v>
      </c>
      <c r="L71" s="44"/>
      <c r="M71" s="47">
        <v>0</v>
      </c>
      <c r="N71" s="5"/>
      <c r="O71" s="43">
        <f t="shared" si="1"/>
        <v>0</v>
      </c>
      <c r="P71" s="6"/>
      <c r="Q71" s="47">
        <v>0</v>
      </c>
      <c r="R71" s="7"/>
      <c r="S71" s="43">
        <f t="shared" si="2"/>
        <v>0</v>
      </c>
      <c r="T71" s="44"/>
      <c r="U71" s="46">
        <v>0</v>
      </c>
      <c r="V71" s="7"/>
      <c r="W71" s="43">
        <f t="shared" si="3"/>
        <v>0</v>
      </c>
      <c r="X71" s="44"/>
      <c r="Y71" s="46">
        <v>0</v>
      </c>
      <c r="Z71" s="7"/>
      <c r="AA71" s="43">
        <f t="shared" si="4"/>
        <v>0</v>
      </c>
    </row>
    <row r="72" spans="2:27" s="1" customFormat="1" hidden="1">
      <c r="B72" s="203"/>
      <c r="C72" s="206"/>
      <c r="D72" s="209"/>
      <c r="E72" s="208"/>
      <c r="F72" s="8" t="s">
        <v>158</v>
      </c>
      <c r="G72" s="9" t="s">
        <v>159</v>
      </c>
      <c r="H72" s="6"/>
      <c r="I72" s="5"/>
      <c r="J72" s="5"/>
      <c r="K72" s="38">
        <f t="shared" si="0"/>
        <v>0</v>
      </c>
      <c r="L72" s="44"/>
      <c r="M72" s="47">
        <v>0</v>
      </c>
      <c r="N72" s="5"/>
      <c r="O72" s="43">
        <f t="shared" si="1"/>
        <v>0</v>
      </c>
      <c r="P72" s="6"/>
      <c r="Q72" s="47">
        <v>0</v>
      </c>
      <c r="R72" s="7"/>
      <c r="S72" s="43">
        <f t="shared" si="2"/>
        <v>0</v>
      </c>
      <c r="T72" s="44"/>
      <c r="U72" s="46">
        <v>0</v>
      </c>
      <c r="V72" s="7"/>
      <c r="W72" s="43">
        <f t="shared" si="3"/>
        <v>0</v>
      </c>
      <c r="X72" s="44"/>
      <c r="Y72" s="46">
        <v>0</v>
      </c>
      <c r="Z72" s="7"/>
      <c r="AA72" s="43">
        <f t="shared" si="4"/>
        <v>0</v>
      </c>
    </row>
    <row r="73" spans="2:27" s="1" customFormat="1" hidden="1">
      <c r="B73" s="203"/>
      <c r="C73" s="206"/>
      <c r="D73" s="209"/>
      <c r="E73" s="208"/>
      <c r="F73" s="8" t="s">
        <v>160</v>
      </c>
      <c r="G73" s="9" t="s">
        <v>161</v>
      </c>
      <c r="H73" s="6"/>
      <c r="I73" s="5"/>
      <c r="J73" s="5"/>
      <c r="K73" s="38">
        <f t="shared" si="0"/>
        <v>0</v>
      </c>
      <c r="L73" s="44"/>
      <c r="M73" s="47">
        <v>0</v>
      </c>
      <c r="N73" s="5"/>
      <c r="O73" s="43">
        <f t="shared" si="1"/>
        <v>0</v>
      </c>
      <c r="P73" s="6"/>
      <c r="Q73" s="47">
        <v>0</v>
      </c>
      <c r="R73" s="7"/>
      <c r="S73" s="43">
        <f t="shared" si="2"/>
        <v>0</v>
      </c>
      <c r="T73" s="44"/>
      <c r="U73" s="46">
        <v>0</v>
      </c>
      <c r="V73" s="7"/>
      <c r="W73" s="43">
        <f t="shared" si="3"/>
        <v>0</v>
      </c>
      <c r="X73" s="44"/>
      <c r="Y73" s="46">
        <v>0</v>
      </c>
      <c r="Z73" s="7"/>
      <c r="AA73" s="43">
        <f t="shared" si="4"/>
        <v>0</v>
      </c>
    </row>
    <row r="74" spans="2:27" s="1" customFormat="1" hidden="1">
      <c r="B74" s="203"/>
      <c r="C74" s="206"/>
      <c r="D74" s="209"/>
      <c r="E74" s="208"/>
      <c r="F74" s="8" t="s">
        <v>162</v>
      </c>
      <c r="G74" s="9" t="s">
        <v>163</v>
      </c>
      <c r="H74" s="6"/>
      <c r="I74" s="5"/>
      <c r="J74" s="5"/>
      <c r="K74" s="38">
        <f t="shared" si="0"/>
        <v>0</v>
      </c>
      <c r="L74" s="44"/>
      <c r="M74" s="47">
        <v>0</v>
      </c>
      <c r="N74" s="5"/>
      <c r="O74" s="43">
        <f t="shared" si="1"/>
        <v>0</v>
      </c>
      <c r="P74" s="6"/>
      <c r="Q74" s="47">
        <v>0</v>
      </c>
      <c r="R74" s="7"/>
      <c r="S74" s="43">
        <f t="shared" si="2"/>
        <v>0</v>
      </c>
      <c r="T74" s="44"/>
      <c r="U74" s="46">
        <v>0</v>
      </c>
      <c r="V74" s="7"/>
      <c r="W74" s="43">
        <f t="shared" si="3"/>
        <v>0</v>
      </c>
      <c r="X74" s="44"/>
      <c r="Y74" s="46">
        <v>0</v>
      </c>
      <c r="Z74" s="7"/>
      <c r="AA74" s="43">
        <f t="shared" si="4"/>
        <v>0</v>
      </c>
    </row>
    <row r="75" spans="2:27" s="1" customFormat="1" hidden="1">
      <c r="B75" s="203"/>
      <c r="C75" s="206"/>
      <c r="D75" s="209"/>
      <c r="E75" s="208"/>
      <c r="F75" s="8" t="s">
        <v>164</v>
      </c>
      <c r="G75" s="9" t="s">
        <v>165</v>
      </c>
      <c r="H75" s="6"/>
      <c r="I75" s="5"/>
      <c r="J75" s="5"/>
      <c r="K75" s="38">
        <f t="shared" si="0"/>
        <v>0</v>
      </c>
      <c r="L75" s="44"/>
      <c r="M75" s="47">
        <v>0</v>
      </c>
      <c r="N75" s="5"/>
      <c r="O75" s="43">
        <f t="shared" si="1"/>
        <v>0</v>
      </c>
      <c r="P75" s="6"/>
      <c r="Q75" s="47">
        <v>0</v>
      </c>
      <c r="R75" s="7"/>
      <c r="S75" s="43">
        <f t="shared" si="2"/>
        <v>0</v>
      </c>
      <c r="T75" s="44"/>
      <c r="U75" s="46">
        <v>0</v>
      </c>
      <c r="V75" s="7"/>
      <c r="W75" s="43">
        <f t="shared" si="3"/>
        <v>0</v>
      </c>
      <c r="X75" s="44"/>
      <c r="Y75" s="46">
        <v>0</v>
      </c>
      <c r="Z75" s="7"/>
      <c r="AA75" s="43">
        <f t="shared" si="4"/>
        <v>0</v>
      </c>
    </row>
    <row r="76" spans="2:27" s="1" customFormat="1" hidden="1">
      <c r="B76" s="203"/>
      <c r="C76" s="206"/>
      <c r="D76" s="209"/>
      <c r="E76" s="208"/>
      <c r="F76" s="8" t="s">
        <v>170</v>
      </c>
      <c r="G76" s="9" t="s">
        <v>171</v>
      </c>
      <c r="H76" s="6"/>
      <c r="I76" s="5"/>
      <c r="J76" s="5"/>
      <c r="K76" s="38">
        <f t="shared" si="0"/>
        <v>0</v>
      </c>
      <c r="L76" s="44"/>
      <c r="M76" s="47">
        <v>0</v>
      </c>
      <c r="N76" s="5"/>
      <c r="O76" s="43">
        <f t="shared" si="1"/>
        <v>0</v>
      </c>
      <c r="P76" s="6"/>
      <c r="Q76" s="47">
        <v>0</v>
      </c>
      <c r="R76" s="7"/>
      <c r="S76" s="43">
        <f t="shared" si="2"/>
        <v>0</v>
      </c>
      <c r="T76" s="44"/>
      <c r="U76" s="46">
        <v>0</v>
      </c>
      <c r="V76" s="7"/>
      <c r="W76" s="43">
        <f t="shared" si="3"/>
        <v>0</v>
      </c>
      <c r="X76" s="44"/>
      <c r="Y76" s="46">
        <v>0</v>
      </c>
      <c r="Z76" s="7"/>
      <c r="AA76" s="43">
        <f t="shared" si="4"/>
        <v>0</v>
      </c>
    </row>
    <row r="77" spans="2:27" s="1" customFormat="1" hidden="1">
      <c r="B77" s="203"/>
      <c r="C77" s="206"/>
      <c r="D77" s="209"/>
      <c r="E77" s="208"/>
      <c r="F77" s="8" t="s">
        <v>172</v>
      </c>
      <c r="G77" s="9" t="s">
        <v>173</v>
      </c>
      <c r="H77" s="6"/>
      <c r="I77" s="5"/>
      <c r="J77" s="5"/>
      <c r="K77" s="38">
        <f t="shared" si="0"/>
        <v>0</v>
      </c>
      <c r="L77" s="44"/>
      <c r="M77" s="47">
        <v>0</v>
      </c>
      <c r="N77" s="5"/>
      <c r="O77" s="43">
        <f t="shared" si="1"/>
        <v>0</v>
      </c>
      <c r="P77" s="6"/>
      <c r="Q77" s="47">
        <v>0</v>
      </c>
      <c r="R77" s="7"/>
      <c r="S77" s="43">
        <f t="shared" si="2"/>
        <v>0</v>
      </c>
      <c r="T77" s="44"/>
      <c r="U77" s="46">
        <v>0</v>
      </c>
      <c r="V77" s="7"/>
      <c r="W77" s="43">
        <f t="shared" si="3"/>
        <v>0</v>
      </c>
      <c r="X77" s="44"/>
      <c r="Y77" s="46">
        <v>0</v>
      </c>
      <c r="Z77" s="7"/>
      <c r="AA77" s="43">
        <f t="shared" si="4"/>
        <v>0</v>
      </c>
    </row>
    <row r="78" spans="2:27" s="1" customFormat="1" hidden="1">
      <c r="B78" s="203"/>
      <c r="C78" s="206"/>
      <c r="D78" s="209"/>
      <c r="E78" s="208"/>
      <c r="F78" s="8" t="s">
        <v>174</v>
      </c>
      <c r="G78" s="9" t="s">
        <v>175</v>
      </c>
      <c r="H78" s="6"/>
      <c r="I78" s="5"/>
      <c r="J78" s="5"/>
      <c r="K78" s="38">
        <f t="shared" si="0"/>
        <v>0</v>
      </c>
      <c r="L78" s="44"/>
      <c r="M78" s="47">
        <v>0</v>
      </c>
      <c r="N78" s="5"/>
      <c r="O78" s="43">
        <f t="shared" si="1"/>
        <v>0</v>
      </c>
      <c r="P78" s="6"/>
      <c r="Q78" s="47">
        <v>0</v>
      </c>
      <c r="R78" s="7"/>
      <c r="S78" s="43">
        <f t="shared" si="2"/>
        <v>0</v>
      </c>
      <c r="T78" s="44"/>
      <c r="U78" s="46">
        <v>0</v>
      </c>
      <c r="V78" s="7"/>
      <c r="W78" s="43">
        <f t="shared" si="3"/>
        <v>0</v>
      </c>
      <c r="X78" s="44"/>
      <c r="Y78" s="46">
        <v>0</v>
      </c>
      <c r="Z78" s="7"/>
      <c r="AA78" s="43">
        <f t="shared" si="4"/>
        <v>0</v>
      </c>
    </row>
    <row r="79" spans="2:27" s="1" customFormat="1" hidden="1">
      <c r="B79" s="203"/>
      <c r="C79" s="206"/>
      <c r="D79" s="209"/>
      <c r="E79" s="208"/>
      <c r="F79" s="8" t="s">
        <v>176</v>
      </c>
      <c r="G79" s="9" t="s">
        <v>177</v>
      </c>
      <c r="H79" s="6"/>
      <c r="I79" s="5"/>
      <c r="J79" s="5"/>
      <c r="K79" s="38">
        <f t="shared" si="0"/>
        <v>0</v>
      </c>
      <c r="L79" s="44"/>
      <c r="M79" s="47">
        <v>0</v>
      </c>
      <c r="N79" s="5"/>
      <c r="O79" s="43">
        <f t="shared" si="1"/>
        <v>0</v>
      </c>
      <c r="P79" s="6"/>
      <c r="Q79" s="47">
        <v>0</v>
      </c>
      <c r="R79" s="7"/>
      <c r="S79" s="43">
        <f t="shared" si="2"/>
        <v>0</v>
      </c>
      <c r="T79" s="44"/>
      <c r="U79" s="46">
        <v>0</v>
      </c>
      <c r="V79" s="7"/>
      <c r="W79" s="43">
        <f t="shared" si="3"/>
        <v>0</v>
      </c>
      <c r="X79" s="44"/>
      <c r="Y79" s="46">
        <v>0</v>
      </c>
      <c r="Z79" s="7"/>
      <c r="AA79" s="43">
        <f t="shared" si="4"/>
        <v>0</v>
      </c>
    </row>
    <row r="80" spans="2:27" s="1" customFormat="1" hidden="1">
      <c r="B80" s="203"/>
      <c r="C80" s="206"/>
      <c r="D80" s="209"/>
      <c r="E80" s="208"/>
      <c r="F80" s="8" t="s">
        <v>178</v>
      </c>
      <c r="G80" s="9" t="s">
        <v>179</v>
      </c>
      <c r="H80" s="6"/>
      <c r="I80" s="5"/>
      <c r="J80" s="5"/>
      <c r="K80" s="38">
        <f t="shared" ref="K80:K143" si="5">H80*I80</f>
        <v>0</v>
      </c>
      <c r="L80" s="44"/>
      <c r="M80" s="47">
        <v>0</v>
      </c>
      <c r="N80" s="5"/>
      <c r="O80" s="43">
        <f t="shared" ref="O80:O143" si="6">L80*M80</f>
        <v>0</v>
      </c>
      <c r="P80" s="6"/>
      <c r="Q80" s="47">
        <v>0</v>
      </c>
      <c r="R80" s="7"/>
      <c r="S80" s="43">
        <f t="shared" ref="S80:S143" si="7">P80*Q80</f>
        <v>0</v>
      </c>
      <c r="T80" s="44"/>
      <c r="U80" s="46">
        <v>0</v>
      </c>
      <c r="V80" s="7"/>
      <c r="W80" s="43">
        <f t="shared" ref="W80:W143" si="8">T80*U80</f>
        <v>0</v>
      </c>
      <c r="X80" s="44"/>
      <c r="Y80" s="46">
        <v>0</v>
      </c>
      <c r="Z80" s="7"/>
      <c r="AA80" s="43">
        <f t="shared" ref="AA80:AA143" si="9">X80*Y80</f>
        <v>0</v>
      </c>
    </row>
    <row r="81" spans="2:27" s="1" customFormat="1" hidden="1">
      <c r="B81" s="203"/>
      <c r="C81" s="206"/>
      <c r="D81" s="209"/>
      <c r="E81" s="208"/>
      <c r="F81" s="8" t="s">
        <v>180</v>
      </c>
      <c r="G81" s="9" t="s">
        <v>181</v>
      </c>
      <c r="H81" s="6"/>
      <c r="I81" s="5"/>
      <c r="J81" s="5"/>
      <c r="K81" s="38">
        <f t="shared" si="5"/>
        <v>0</v>
      </c>
      <c r="L81" s="44"/>
      <c r="M81" s="47">
        <v>0</v>
      </c>
      <c r="N81" s="5"/>
      <c r="O81" s="43">
        <f t="shared" si="6"/>
        <v>0</v>
      </c>
      <c r="P81" s="6"/>
      <c r="Q81" s="47">
        <v>0</v>
      </c>
      <c r="R81" s="7"/>
      <c r="S81" s="43">
        <f t="shared" si="7"/>
        <v>0</v>
      </c>
      <c r="T81" s="44"/>
      <c r="U81" s="46">
        <v>0</v>
      </c>
      <c r="V81" s="7"/>
      <c r="W81" s="43">
        <f t="shared" si="8"/>
        <v>0</v>
      </c>
      <c r="X81" s="44"/>
      <c r="Y81" s="46">
        <v>0</v>
      </c>
      <c r="Z81" s="7"/>
      <c r="AA81" s="43">
        <f t="shared" si="9"/>
        <v>0</v>
      </c>
    </row>
    <row r="82" spans="2:27" s="1" customFormat="1" hidden="1">
      <c r="B82" s="203"/>
      <c r="C82" s="206"/>
      <c r="D82" s="209"/>
      <c r="E82" s="208"/>
      <c r="F82" s="8" t="s">
        <v>182</v>
      </c>
      <c r="G82" s="9" t="s">
        <v>183</v>
      </c>
      <c r="H82" s="6"/>
      <c r="I82" s="5"/>
      <c r="J82" s="5"/>
      <c r="K82" s="38">
        <f t="shared" si="5"/>
        <v>0</v>
      </c>
      <c r="L82" s="44"/>
      <c r="M82" s="47">
        <v>0</v>
      </c>
      <c r="N82" s="5"/>
      <c r="O82" s="43">
        <f t="shared" si="6"/>
        <v>0</v>
      </c>
      <c r="P82" s="6"/>
      <c r="Q82" s="47">
        <v>0</v>
      </c>
      <c r="R82" s="7"/>
      <c r="S82" s="43">
        <f t="shared" si="7"/>
        <v>0</v>
      </c>
      <c r="T82" s="44"/>
      <c r="U82" s="46">
        <v>0</v>
      </c>
      <c r="V82" s="7"/>
      <c r="W82" s="43">
        <f t="shared" si="8"/>
        <v>0</v>
      </c>
      <c r="X82" s="44"/>
      <c r="Y82" s="46">
        <v>0</v>
      </c>
      <c r="Z82" s="7"/>
      <c r="AA82" s="43">
        <f t="shared" si="9"/>
        <v>0</v>
      </c>
    </row>
    <row r="83" spans="2:27" s="1" customFormat="1" hidden="1">
      <c r="B83" s="203"/>
      <c r="C83" s="206"/>
      <c r="D83" s="209"/>
      <c r="E83" s="208"/>
      <c r="F83" s="8" t="s">
        <v>184</v>
      </c>
      <c r="G83" s="9" t="s">
        <v>185</v>
      </c>
      <c r="H83" s="6"/>
      <c r="I83" s="5"/>
      <c r="J83" s="5"/>
      <c r="K83" s="38">
        <f t="shared" si="5"/>
        <v>0</v>
      </c>
      <c r="L83" s="44"/>
      <c r="M83" s="47">
        <v>0</v>
      </c>
      <c r="N83" s="5"/>
      <c r="O83" s="43">
        <f t="shared" si="6"/>
        <v>0</v>
      </c>
      <c r="P83" s="6"/>
      <c r="Q83" s="47">
        <v>0</v>
      </c>
      <c r="R83" s="7"/>
      <c r="S83" s="43">
        <f t="shared" si="7"/>
        <v>0</v>
      </c>
      <c r="T83" s="44"/>
      <c r="U83" s="46">
        <v>0</v>
      </c>
      <c r="V83" s="7"/>
      <c r="W83" s="43">
        <f t="shared" si="8"/>
        <v>0</v>
      </c>
      <c r="X83" s="44"/>
      <c r="Y83" s="46">
        <v>0</v>
      </c>
      <c r="Z83" s="7"/>
      <c r="AA83" s="43">
        <f t="shared" si="9"/>
        <v>0</v>
      </c>
    </row>
    <row r="84" spans="2:27" s="1" customFormat="1" hidden="1">
      <c r="B84" s="203"/>
      <c r="C84" s="206"/>
      <c r="D84" s="209"/>
      <c r="E84" s="208"/>
      <c r="F84" s="8" t="s">
        <v>186</v>
      </c>
      <c r="G84" s="9" t="s">
        <v>187</v>
      </c>
      <c r="H84" s="6"/>
      <c r="I84" s="5"/>
      <c r="J84" s="5"/>
      <c r="K84" s="38">
        <f t="shared" si="5"/>
        <v>0</v>
      </c>
      <c r="L84" s="44"/>
      <c r="M84" s="47">
        <v>0</v>
      </c>
      <c r="N84" s="5"/>
      <c r="O84" s="43">
        <f t="shared" si="6"/>
        <v>0</v>
      </c>
      <c r="P84" s="6"/>
      <c r="Q84" s="47">
        <v>0</v>
      </c>
      <c r="R84" s="7"/>
      <c r="S84" s="43">
        <f t="shared" si="7"/>
        <v>0</v>
      </c>
      <c r="T84" s="44"/>
      <c r="U84" s="46">
        <v>0</v>
      </c>
      <c r="V84" s="7"/>
      <c r="W84" s="43">
        <f t="shared" si="8"/>
        <v>0</v>
      </c>
      <c r="X84" s="44"/>
      <c r="Y84" s="46">
        <v>0</v>
      </c>
      <c r="Z84" s="7"/>
      <c r="AA84" s="43">
        <f t="shared" si="9"/>
        <v>0</v>
      </c>
    </row>
    <row r="85" spans="2:27" s="1" customFormat="1" hidden="1">
      <c r="B85" s="203"/>
      <c r="C85" s="206"/>
      <c r="D85" s="209"/>
      <c r="E85" s="208"/>
      <c r="F85" s="8" t="s">
        <v>188</v>
      </c>
      <c r="G85" s="9" t="s">
        <v>189</v>
      </c>
      <c r="H85" s="6"/>
      <c r="I85" s="5"/>
      <c r="J85" s="5"/>
      <c r="K85" s="38">
        <f t="shared" si="5"/>
        <v>0</v>
      </c>
      <c r="L85" s="44"/>
      <c r="M85" s="47">
        <v>0</v>
      </c>
      <c r="N85" s="5"/>
      <c r="O85" s="43">
        <f t="shared" si="6"/>
        <v>0</v>
      </c>
      <c r="P85" s="6"/>
      <c r="Q85" s="47">
        <v>0</v>
      </c>
      <c r="R85" s="7"/>
      <c r="S85" s="43">
        <f t="shared" si="7"/>
        <v>0</v>
      </c>
      <c r="T85" s="44"/>
      <c r="U85" s="46">
        <v>0</v>
      </c>
      <c r="V85" s="7"/>
      <c r="W85" s="43">
        <f t="shared" si="8"/>
        <v>0</v>
      </c>
      <c r="X85" s="44"/>
      <c r="Y85" s="46">
        <v>0</v>
      </c>
      <c r="Z85" s="7"/>
      <c r="AA85" s="43">
        <f t="shared" si="9"/>
        <v>0</v>
      </c>
    </row>
    <row r="86" spans="2:27" s="1" customFormat="1" hidden="1">
      <c r="B86" s="203"/>
      <c r="C86" s="206"/>
      <c r="D86" s="209"/>
      <c r="E86" s="208"/>
      <c r="F86" s="8" t="s">
        <v>190</v>
      </c>
      <c r="G86" s="9" t="s">
        <v>191</v>
      </c>
      <c r="H86" s="6"/>
      <c r="I86" s="5"/>
      <c r="J86" s="5"/>
      <c r="K86" s="38">
        <f t="shared" si="5"/>
        <v>0</v>
      </c>
      <c r="L86" s="44"/>
      <c r="M86" s="47">
        <v>0</v>
      </c>
      <c r="N86" s="5"/>
      <c r="O86" s="43">
        <f t="shared" si="6"/>
        <v>0</v>
      </c>
      <c r="P86" s="6"/>
      <c r="Q86" s="47">
        <v>0</v>
      </c>
      <c r="R86" s="7"/>
      <c r="S86" s="43">
        <f t="shared" si="7"/>
        <v>0</v>
      </c>
      <c r="T86" s="44"/>
      <c r="U86" s="46">
        <v>0</v>
      </c>
      <c r="V86" s="7"/>
      <c r="W86" s="43">
        <f t="shared" si="8"/>
        <v>0</v>
      </c>
      <c r="X86" s="44"/>
      <c r="Y86" s="46">
        <v>0</v>
      </c>
      <c r="Z86" s="7"/>
      <c r="AA86" s="43">
        <f t="shared" si="9"/>
        <v>0</v>
      </c>
    </row>
    <row r="87" spans="2:27" s="1" customFormat="1" hidden="1">
      <c r="B87" s="203"/>
      <c r="C87" s="206"/>
      <c r="D87" s="209"/>
      <c r="E87" s="208"/>
      <c r="F87" s="8" t="s">
        <v>192</v>
      </c>
      <c r="G87" s="9" t="s">
        <v>193</v>
      </c>
      <c r="H87" s="6"/>
      <c r="I87" s="5"/>
      <c r="J87" s="5"/>
      <c r="K87" s="38">
        <f t="shared" si="5"/>
        <v>0</v>
      </c>
      <c r="L87" s="44"/>
      <c r="M87" s="47">
        <v>0</v>
      </c>
      <c r="N87" s="5"/>
      <c r="O87" s="43">
        <f t="shared" si="6"/>
        <v>0</v>
      </c>
      <c r="P87" s="6"/>
      <c r="Q87" s="47">
        <v>0</v>
      </c>
      <c r="R87" s="7"/>
      <c r="S87" s="43">
        <f t="shared" si="7"/>
        <v>0</v>
      </c>
      <c r="T87" s="44"/>
      <c r="U87" s="46">
        <v>0</v>
      </c>
      <c r="V87" s="7"/>
      <c r="W87" s="43">
        <f t="shared" si="8"/>
        <v>0</v>
      </c>
      <c r="X87" s="44"/>
      <c r="Y87" s="46">
        <v>0</v>
      </c>
      <c r="Z87" s="7"/>
      <c r="AA87" s="43">
        <f t="shared" si="9"/>
        <v>0</v>
      </c>
    </row>
    <row r="88" spans="2:27" s="1" customFormat="1" hidden="1">
      <c r="B88" s="203"/>
      <c r="C88" s="206"/>
      <c r="D88" s="209"/>
      <c r="E88" s="208"/>
      <c r="F88" s="8" t="s">
        <v>194</v>
      </c>
      <c r="G88" s="9" t="s">
        <v>195</v>
      </c>
      <c r="H88" s="6"/>
      <c r="I88" s="5"/>
      <c r="J88" s="5"/>
      <c r="K88" s="38">
        <f t="shared" si="5"/>
        <v>0</v>
      </c>
      <c r="L88" s="44"/>
      <c r="M88" s="47">
        <v>0</v>
      </c>
      <c r="N88" s="5"/>
      <c r="O88" s="43">
        <f t="shared" si="6"/>
        <v>0</v>
      </c>
      <c r="P88" s="6"/>
      <c r="Q88" s="47">
        <v>0</v>
      </c>
      <c r="R88" s="7"/>
      <c r="S88" s="43">
        <f t="shared" si="7"/>
        <v>0</v>
      </c>
      <c r="T88" s="44"/>
      <c r="U88" s="46">
        <v>0</v>
      </c>
      <c r="V88" s="7"/>
      <c r="W88" s="43">
        <f t="shared" si="8"/>
        <v>0</v>
      </c>
      <c r="X88" s="44"/>
      <c r="Y88" s="46">
        <v>0</v>
      </c>
      <c r="Z88" s="7"/>
      <c r="AA88" s="43">
        <f t="shared" si="9"/>
        <v>0</v>
      </c>
    </row>
    <row r="89" spans="2:27" s="1" customFormat="1" hidden="1">
      <c r="B89" s="203"/>
      <c r="C89" s="206"/>
      <c r="D89" s="209"/>
      <c r="E89" s="208"/>
      <c r="F89" s="8" t="s">
        <v>196</v>
      </c>
      <c r="G89" s="9" t="s">
        <v>197</v>
      </c>
      <c r="H89" s="6"/>
      <c r="I89" s="5"/>
      <c r="J89" s="5"/>
      <c r="K89" s="38">
        <f t="shared" si="5"/>
        <v>0</v>
      </c>
      <c r="L89" s="44"/>
      <c r="M89" s="47">
        <v>0</v>
      </c>
      <c r="N89" s="5"/>
      <c r="O89" s="43">
        <f t="shared" si="6"/>
        <v>0</v>
      </c>
      <c r="P89" s="6"/>
      <c r="Q89" s="47">
        <v>0</v>
      </c>
      <c r="R89" s="7"/>
      <c r="S89" s="43">
        <f t="shared" si="7"/>
        <v>0</v>
      </c>
      <c r="T89" s="44"/>
      <c r="U89" s="46">
        <v>0</v>
      </c>
      <c r="V89" s="7"/>
      <c r="W89" s="43">
        <f t="shared" si="8"/>
        <v>0</v>
      </c>
      <c r="X89" s="44"/>
      <c r="Y89" s="46">
        <v>0</v>
      </c>
      <c r="Z89" s="7"/>
      <c r="AA89" s="43">
        <f t="shared" si="9"/>
        <v>0</v>
      </c>
    </row>
    <row r="90" spans="2:27" s="1" customFormat="1" hidden="1">
      <c r="B90" s="203"/>
      <c r="C90" s="206"/>
      <c r="D90" s="209"/>
      <c r="E90" s="208"/>
      <c r="F90" s="8" t="s">
        <v>198</v>
      </c>
      <c r="G90" s="9" t="s">
        <v>199</v>
      </c>
      <c r="H90" s="6"/>
      <c r="I90" s="5"/>
      <c r="J90" s="5"/>
      <c r="K90" s="38">
        <f t="shared" si="5"/>
        <v>0</v>
      </c>
      <c r="L90" s="44"/>
      <c r="M90" s="47">
        <v>0</v>
      </c>
      <c r="N90" s="5"/>
      <c r="O90" s="43">
        <f t="shared" si="6"/>
        <v>0</v>
      </c>
      <c r="P90" s="6"/>
      <c r="Q90" s="47">
        <v>0</v>
      </c>
      <c r="R90" s="7"/>
      <c r="S90" s="43">
        <f t="shared" si="7"/>
        <v>0</v>
      </c>
      <c r="T90" s="44"/>
      <c r="U90" s="46">
        <v>0</v>
      </c>
      <c r="V90" s="7"/>
      <c r="W90" s="43">
        <f t="shared" si="8"/>
        <v>0</v>
      </c>
      <c r="X90" s="44"/>
      <c r="Y90" s="46">
        <v>0</v>
      </c>
      <c r="Z90" s="7"/>
      <c r="AA90" s="43">
        <f t="shared" si="9"/>
        <v>0</v>
      </c>
    </row>
    <row r="91" spans="2:27" s="1" customFormat="1" hidden="1">
      <c r="B91" s="203"/>
      <c r="C91" s="206"/>
      <c r="D91" s="209"/>
      <c r="E91" s="208"/>
      <c r="F91" s="8" t="s">
        <v>200</v>
      </c>
      <c r="G91" s="9" t="s">
        <v>201</v>
      </c>
      <c r="H91" s="6"/>
      <c r="I91" s="5"/>
      <c r="J91" s="5"/>
      <c r="K91" s="38">
        <f t="shared" si="5"/>
        <v>0</v>
      </c>
      <c r="L91" s="44"/>
      <c r="M91" s="47">
        <v>0</v>
      </c>
      <c r="N91" s="5"/>
      <c r="O91" s="43">
        <f t="shared" si="6"/>
        <v>0</v>
      </c>
      <c r="P91" s="6"/>
      <c r="Q91" s="47">
        <v>0</v>
      </c>
      <c r="R91" s="7"/>
      <c r="S91" s="43">
        <f t="shared" si="7"/>
        <v>0</v>
      </c>
      <c r="T91" s="44"/>
      <c r="U91" s="46">
        <v>0</v>
      </c>
      <c r="V91" s="7"/>
      <c r="W91" s="43">
        <f t="shared" si="8"/>
        <v>0</v>
      </c>
      <c r="X91" s="44"/>
      <c r="Y91" s="46">
        <v>0</v>
      </c>
      <c r="Z91" s="7"/>
      <c r="AA91" s="43">
        <f t="shared" si="9"/>
        <v>0</v>
      </c>
    </row>
    <row r="92" spans="2:27" s="1" customFormat="1" hidden="1">
      <c r="B92" s="203"/>
      <c r="C92" s="206"/>
      <c r="D92" s="209"/>
      <c r="E92" s="208"/>
      <c r="F92" s="8" t="s">
        <v>202</v>
      </c>
      <c r="G92" s="9" t="s">
        <v>203</v>
      </c>
      <c r="H92" s="6"/>
      <c r="I92" s="5"/>
      <c r="J92" s="5"/>
      <c r="K92" s="38">
        <f t="shared" si="5"/>
        <v>0</v>
      </c>
      <c r="L92" s="44"/>
      <c r="M92" s="47">
        <v>0</v>
      </c>
      <c r="N92" s="5"/>
      <c r="O92" s="43">
        <f t="shared" si="6"/>
        <v>0</v>
      </c>
      <c r="P92" s="6"/>
      <c r="Q92" s="47">
        <v>0</v>
      </c>
      <c r="R92" s="7"/>
      <c r="S92" s="43">
        <f t="shared" si="7"/>
        <v>0</v>
      </c>
      <c r="T92" s="44"/>
      <c r="U92" s="46">
        <v>0</v>
      </c>
      <c r="V92" s="7"/>
      <c r="W92" s="43">
        <f t="shared" si="8"/>
        <v>0</v>
      </c>
      <c r="X92" s="44"/>
      <c r="Y92" s="46">
        <v>0</v>
      </c>
      <c r="Z92" s="7"/>
      <c r="AA92" s="43">
        <f t="shared" si="9"/>
        <v>0</v>
      </c>
    </row>
    <row r="93" spans="2:27" s="1" customFormat="1" hidden="1">
      <c r="B93" s="203"/>
      <c r="C93" s="206"/>
      <c r="D93" s="209"/>
      <c r="E93" s="208"/>
      <c r="F93" s="8" t="s">
        <v>204</v>
      </c>
      <c r="G93" s="9" t="s">
        <v>205</v>
      </c>
      <c r="H93" s="6"/>
      <c r="I93" s="5"/>
      <c r="J93" s="5"/>
      <c r="K93" s="38">
        <f t="shared" si="5"/>
        <v>0</v>
      </c>
      <c r="L93" s="44"/>
      <c r="M93" s="47">
        <v>0</v>
      </c>
      <c r="N93" s="5"/>
      <c r="O93" s="43">
        <f t="shared" si="6"/>
        <v>0</v>
      </c>
      <c r="P93" s="6"/>
      <c r="Q93" s="47">
        <v>0</v>
      </c>
      <c r="R93" s="7"/>
      <c r="S93" s="43">
        <f t="shared" si="7"/>
        <v>0</v>
      </c>
      <c r="T93" s="44"/>
      <c r="U93" s="46">
        <v>0</v>
      </c>
      <c r="V93" s="7"/>
      <c r="W93" s="43">
        <f t="shared" si="8"/>
        <v>0</v>
      </c>
      <c r="X93" s="44"/>
      <c r="Y93" s="46">
        <v>0</v>
      </c>
      <c r="Z93" s="7"/>
      <c r="AA93" s="43">
        <f t="shared" si="9"/>
        <v>0</v>
      </c>
    </row>
    <row r="94" spans="2:27" s="1" customFormat="1" hidden="1">
      <c r="B94" s="203"/>
      <c r="C94" s="206"/>
      <c r="D94" s="209"/>
      <c r="E94" s="208"/>
      <c r="F94" s="8" t="s">
        <v>206</v>
      </c>
      <c r="G94" s="9" t="s">
        <v>207</v>
      </c>
      <c r="H94" s="6"/>
      <c r="I94" s="5"/>
      <c r="J94" s="5"/>
      <c r="K94" s="38">
        <f t="shared" si="5"/>
        <v>0</v>
      </c>
      <c r="L94" s="44"/>
      <c r="M94" s="47">
        <v>0</v>
      </c>
      <c r="N94" s="5"/>
      <c r="O94" s="43">
        <f t="shared" si="6"/>
        <v>0</v>
      </c>
      <c r="P94" s="6"/>
      <c r="Q94" s="47">
        <v>0</v>
      </c>
      <c r="R94" s="7"/>
      <c r="S94" s="43">
        <f t="shared" si="7"/>
        <v>0</v>
      </c>
      <c r="T94" s="44"/>
      <c r="U94" s="46">
        <v>0</v>
      </c>
      <c r="V94" s="7"/>
      <c r="W94" s="43">
        <f t="shared" si="8"/>
        <v>0</v>
      </c>
      <c r="X94" s="44"/>
      <c r="Y94" s="46">
        <v>0</v>
      </c>
      <c r="Z94" s="7"/>
      <c r="AA94" s="43">
        <f t="shared" si="9"/>
        <v>0</v>
      </c>
    </row>
    <row r="95" spans="2:27" s="1" customFormat="1" hidden="1">
      <c r="B95" s="203"/>
      <c r="C95" s="206"/>
      <c r="D95" s="209"/>
      <c r="E95" s="208"/>
      <c r="F95" s="8" t="s">
        <v>208</v>
      </c>
      <c r="G95" s="9" t="s">
        <v>209</v>
      </c>
      <c r="H95" s="6"/>
      <c r="I95" s="5"/>
      <c r="J95" s="5"/>
      <c r="K95" s="38">
        <f t="shared" si="5"/>
        <v>0</v>
      </c>
      <c r="L95" s="44"/>
      <c r="M95" s="47">
        <v>0</v>
      </c>
      <c r="N95" s="5"/>
      <c r="O95" s="43">
        <f t="shared" si="6"/>
        <v>0</v>
      </c>
      <c r="P95" s="6"/>
      <c r="Q95" s="47">
        <v>0</v>
      </c>
      <c r="R95" s="7"/>
      <c r="S95" s="43">
        <f t="shared" si="7"/>
        <v>0</v>
      </c>
      <c r="T95" s="44"/>
      <c r="U95" s="46">
        <v>0</v>
      </c>
      <c r="V95" s="7"/>
      <c r="W95" s="43">
        <f t="shared" si="8"/>
        <v>0</v>
      </c>
      <c r="X95" s="44"/>
      <c r="Y95" s="46">
        <v>0</v>
      </c>
      <c r="Z95" s="7"/>
      <c r="AA95" s="43">
        <f t="shared" si="9"/>
        <v>0</v>
      </c>
    </row>
    <row r="96" spans="2:27" s="1" customFormat="1" hidden="1">
      <c r="B96" s="203"/>
      <c r="C96" s="206"/>
      <c r="D96" s="209"/>
      <c r="E96" s="208"/>
      <c r="F96" s="8" t="s">
        <v>210</v>
      </c>
      <c r="G96" s="9" t="s">
        <v>211</v>
      </c>
      <c r="H96" s="6"/>
      <c r="I96" s="5"/>
      <c r="J96" s="5"/>
      <c r="K96" s="38">
        <f t="shared" si="5"/>
        <v>0</v>
      </c>
      <c r="L96" s="44"/>
      <c r="M96" s="47">
        <v>0</v>
      </c>
      <c r="N96" s="5"/>
      <c r="O96" s="43">
        <f t="shared" si="6"/>
        <v>0</v>
      </c>
      <c r="P96" s="6"/>
      <c r="Q96" s="47">
        <v>0</v>
      </c>
      <c r="R96" s="7"/>
      <c r="S96" s="43">
        <f t="shared" si="7"/>
        <v>0</v>
      </c>
      <c r="T96" s="44"/>
      <c r="U96" s="46">
        <v>0</v>
      </c>
      <c r="V96" s="7"/>
      <c r="W96" s="43">
        <f t="shared" si="8"/>
        <v>0</v>
      </c>
      <c r="X96" s="44"/>
      <c r="Y96" s="46">
        <v>0</v>
      </c>
      <c r="Z96" s="7"/>
      <c r="AA96" s="43">
        <f t="shared" si="9"/>
        <v>0</v>
      </c>
    </row>
    <row r="97" spans="2:27" s="1" customFormat="1" hidden="1">
      <c r="B97" s="203"/>
      <c r="C97" s="206"/>
      <c r="D97" s="209"/>
      <c r="E97" s="208"/>
      <c r="F97" s="8" t="s">
        <v>212</v>
      </c>
      <c r="G97" s="9" t="s">
        <v>213</v>
      </c>
      <c r="H97" s="6"/>
      <c r="I97" s="5"/>
      <c r="J97" s="5"/>
      <c r="K97" s="38">
        <f t="shared" si="5"/>
        <v>0</v>
      </c>
      <c r="L97" s="44"/>
      <c r="M97" s="47">
        <v>0</v>
      </c>
      <c r="N97" s="5"/>
      <c r="O97" s="43">
        <f t="shared" si="6"/>
        <v>0</v>
      </c>
      <c r="P97" s="6"/>
      <c r="Q97" s="47">
        <v>0</v>
      </c>
      <c r="R97" s="7"/>
      <c r="S97" s="43">
        <f t="shared" si="7"/>
        <v>0</v>
      </c>
      <c r="T97" s="44"/>
      <c r="U97" s="46">
        <v>0</v>
      </c>
      <c r="V97" s="7"/>
      <c r="W97" s="43">
        <f t="shared" si="8"/>
        <v>0</v>
      </c>
      <c r="X97" s="44"/>
      <c r="Y97" s="46">
        <v>0</v>
      </c>
      <c r="Z97" s="7"/>
      <c r="AA97" s="43">
        <f t="shared" si="9"/>
        <v>0</v>
      </c>
    </row>
    <row r="98" spans="2:27" s="1" customFormat="1" hidden="1">
      <c r="B98" s="203"/>
      <c r="C98" s="206"/>
      <c r="D98" s="209"/>
      <c r="E98" s="208"/>
      <c r="F98" s="8" t="s">
        <v>214</v>
      </c>
      <c r="G98" s="9" t="s">
        <v>215</v>
      </c>
      <c r="H98" s="6"/>
      <c r="I98" s="5"/>
      <c r="J98" s="5"/>
      <c r="K98" s="38">
        <f t="shared" si="5"/>
        <v>0</v>
      </c>
      <c r="L98" s="44"/>
      <c r="M98" s="47">
        <v>0</v>
      </c>
      <c r="N98" s="5"/>
      <c r="O98" s="43">
        <f t="shared" si="6"/>
        <v>0</v>
      </c>
      <c r="P98" s="6"/>
      <c r="Q98" s="47">
        <v>0</v>
      </c>
      <c r="R98" s="7"/>
      <c r="S98" s="43">
        <f t="shared" si="7"/>
        <v>0</v>
      </c>
      <c r="T98" s="44"/>
      <c r="U98" s="46">
        <v>0</v>
      </c>
      <c r="V98" s="7"/>
      <c r="W98" s="43">
        <f t="shared" si="8"/>
        <v>0</v>
      </c>
      <c r="X98" s="44"/>
      <c r="Y98" s="46">
        <v>0</v>
      </c>
      <c r="Z98" s="7"/>
      <c r="AA98" s="43">
        <f t="shared" si="9"/>
        <v>0</v>
      </c>
    </row>
    <row r="99" spans="2:27" s="1" customFormat="1" hidden="1">
      <c r="B99" s="203"/>
      <c r="C99" s="206"/>
      <c r="D99" s="209"/>
      <c r="E99" s="208"/>
      <c r="F99" s="8" t="s">
        <v>216</v>
      </c>
      <c r="G99" s="9" t="s">
        <v>217</v>
      </c>
      <c r="H99" s="6"/>
      <c r="I99" s="5"/>
      <c r="J99" s="5"/>
      <c r="K99" s="38">
        <f t="shared" si="5"/>
        <v>0</v>
      </c>
      <c r="L99" s="44"/>
      <c r="M99" s="47">
        <v>0</v>
      </c>
      <c r="N99" s="5"/>
      <c r="O99" s="43">
        <f t="shared" si="6"/>
        <v>0</v>
      </c>
      <c r="P99" s="6"/>
      <c r="Q99" s="47">
        <v>0</v>
      </c>
      <c r="R99" s="7"/>
      <c r="S99" s="43">
        <f t="shared" si="7"/>
        <v>0</v>
      </c>
      <c r="T99" s="44"/>
      <c r="U99" s="46">
        <v>0</v>
      </c>
      <c r="V99" s="7"/>
      <c r="W99" s="43">
        <f t="shared" si="8"/>
        <v>0</v>
      </c>
      <c r="X99" s="44"/>
      <c r="Y99" s="46">
        <v>0</v>
      </c>
      <c r="Z99" s="7"/>
      <c r="AA99" s="43">
        <f t="shared" si="9"/>
        <v>0</v>
      </c>
    </row>
    <row r="100" spans="2:27" s="1" customFormat="1" hidden="1">
      <c r="B100" s="203"/>
      <c r="C100" s="206"/>
      <c r="D100" s="209"/>
      <c r="E100" s="208"/>
      <c r="F100" s="8" t="s">
        <v>218</v>
      </c>
      <c r="G100" s="9" t="s">
        <v>219</v>
      </c>
      <c r="H100" s="6"/>
      <c r="I100" s="5"/>
      <c r="J100" s="5"/>
      <c r="K100" s="38">
        <f t="shared" si="5"/>
        <v>0</v>
      </c>
      <c r="L100" s="44"/>
      <c r="M100" s="47">
        <v>0</v>
      </c>
      <c r="N100" s="5"/>
      <c r="O100" s="43">
        <f t="shared" si="6"/>
        <v>0</v>
      </c>
      <c r="P100" s="6"/>
      <c r="Q100" s="47">
        <v>0</v>
      </c>
      <c r="R100" s="7"/>
      <c r="S100" s="43">
        <f t="shared" si="7"/>
        <v>0</v>
      </c>
      <c r="T100" s="44"/>
      <c r="U100" s="46">
        <v>0</v>
      </c>
      <c r="V100" s="7"/>
      <c r="W100" s="43">
        <f t="shared" si="8"/>
        <v>0</v>
      </c>
      <c r="X100" s="44"/>
      <c r="Y100" s="46">
        <v>0</v>
      </c>
      <c r="Z100" s="7"/>
      <c r="AA100" s="43">
        <f t="shared" si="9"/>
        <v>0</v>
      </c>
    </row>
    <row r="101" spans="2:27" s="1" customFormat="1" hidden="1">
      <c r="B101" s="203"/>
      <c r="C101" s="206"/>
      <c r="D101" s="209"/>
      <c r="E101" s="208"/>
      <c r="F101" s="8" t="s">
        <v>220</v>
      </c>
      <c r="G101" s="9" t="s">
        <v>221</v>
      </c>
      <c r="H101" s="6"/>
      <c r="I101" s="5"/>
      <c r="J101" s="5"/>
      <c r="K101" s="38">
        <f t="shared" si="5"/>
        <v>0</v>
      </c>
      <c r="L101" s="44"/>
      <c r="M101" s="47">
        <v>0</v>
      </c>
      <c r="N101" s="5"/>
      <c r="O101" s="43">
        <f t="shared" si="6"/>
        <v>0</v>
      </c>
      <c r="P101" s="6"/>
      <c r="Q101" s="47">
        <v>0</v>
      </c>
      <c r="R101" s="7"/>
      <c r="S101" s="43">
        <f t="shared" si="7"/>
        <v>0</v>
      </c>
      <c r="T101" s="44"/>
      <c r="U101" s="46">
        <v>0</v>
      </c>
      <c r="V101" s="7"/>
      <c r="W101" s="43">
        <f t="shared" si="8"/>
        <v>0</v>
      </c>
      <c r="X101" s="44"/>
      <c r="Y101" s="46">
        <v>0</v>
      </c>
      <c r="Z101" s="7"/>
      <c r="AA101" s="43">
        <f t="shared" si="9"/>
        <v>0</v>
      </c>
    </row>
    <row r="102" spans="2:27" s="1" customFormat="1" hidden="1">
      <c r="B102" s="203"/>
      <c r="C102" s="206"/>
      <c r="D102" s="209"/>
      <c r="E102" s="208"/>
      <c r="F102" s="8" t="s">
        <v>222</v>
      </c>
      <c r="G102" s="9" t="s">
        <v>223</v>
      </c>
      <c r="H102" s="6"/>
      <c r="I102" s="5"/>
      <c r="J102" s="5"/>
      <c r="K102" s="38">
        <f t="shared" si="5"/>
        <v>0</v>
      </c>
      <c r="L102" s="44"/>
      <c r="M102" s="47">
        <v>0</v>
      </c>
      <c r="N102" s="5"/>
      <c r="O102" s="43">
        <f t="shared" si="6"/>
        <v>0</v>
      </c>
      <c r="P102" s="6"/>
      <c r="Q102" s="47">
        <v>0</v>
      </c>
      <c r="R102" s="7"/>
      <c r="S102" s="43">
        <f t="shared" si="7"/>
        <v>0</v>
      </c>
      <c r="T102" s="44"/>
      <c r="U102" s="46">
        <v>0</v>
      </c>
      <c r="V102" s="7"/>
      <c r="W102" s="43">
        <f t="shared" si="8"/>
        <v>0</v>
      </c>
      <c r="X102" s="44"/>
      <c r="Y102" s="46">
        <v>0</v>
      </c>
      <c r="Z102" s="7"/>
      <c r="AA102" s="43">
        <f t="shared" si="9"/>
        <v>0</v>
      </c>
    </row>
    <row r="103" spans="2:27" s="1" customFormat="1" hidden="1">
      <c r="B103" s="203"/>
      <c r="C103" s="206"/>
      <c r="D103" s="209"/>
      <c r="E103" s="208"/>
      <c r="F103" s="8" t="s">
        <v>224</v>
      </c>
      <c r="G103" s="9" t="s">
        <v>225</v>
      </c>
      <c r="H103" s="6"/>
      <c r="I103" s="5"/>
      <c r="J103" s="5"/>
      <c r="K103" s="38">
        <f t="shared" si="5"/>
        <v>0</v>
      </c>
      <c r="L103" s="44"/>
      <c r="M103" s="47">
        <v>0</v>
      </c>
      <c r="N103" s="5"/>
      <c r="O103" s="43">
        <f t="shared" si="6"/>
        <v>0</v>
      </c>
      <c r="P103" s="6"/>
      <c r="Q103" s="47">
        <v>0</v>
      </c>
      <c r="R103" s="7"/>
      <c r="S103" s="43">
        <f t="shared" si="7"/>
        <v>0</v>
      </c>
      <c r="T103" s="44"/>
      <c r="U103" s="46">
        <v>0</v>
      </c>
      <c r="V103" s="7"/>
      <c r="W103" s="43">
        <f t="shared" si="8"/>
        <v>0</v>
      </c>
      <c r="X103" s="44"/>
      <c r="Y103" s="46">
        <v>0</v>
      </c>
      <c r="Z103" s="7"/>
      <c r="AA103" s="43">
        <f t="shared" si="9"/>
        <v>0</v>
      </c>
    </row>
    <row r="104" spans="2:27" s="1" customFormat="1" hidden="1">
      <c r="B104" s="203"/>
      <c r="C104" s="206"/>
      <c r="D104" s="209"/>
      <c r="E104" s="208"/>
      <c r="F104" s="8" t="s">
        <v>226</v>
      </c>
      <c r="G104" s="9" t="s">
        <v>227</v>
      </c>
      <c r="H104" s="6"/>
      <c r="I104" s="5"/>
      <c r="J104" s="5"/>
      <c r="K104" s="38">
        <f t="shared" si="5"/>
        <v>0</v>
      </c>
      <c r="L104" s="44"/>
      <c r="M104" s="47">
        <v>0</v>
      </c>
      <c r="N104" s="5"/>
      <c r="O104" s="43">
        <f t="shared" si="6"/>
        <v>0</v>
      </c>
      <c r="P104" s="6"/>
      <c r="Q104" s="47">
        <v>0</v>
      </c>
      <c r="R104" s="7"/>
      <c r="S104" s="43">
        <f t="shared" si="7"/>
        <v>0</v>
      </c>
      <c r="T104" s="44"/>
      <c r="U104" s="46">
        <v>0</v>
      </c>
      <c r="V104" s="7"/>
      <c r="W104" s="43">
        <f t="shared" si="8"/>
        <v>0</v>
      </c>
      <c r="X104" s="44"/>
      <c r="Y104" s="46">
        <v>0</v>
      </c>
      <c r="Z104" s="7"/>
      <c r="AA104" s="43">
        <f t="shared" si="9"/>
        <v>0</v>
      </c>
    </row>
    <row r="105" spans="2:27" s="1" customFormat="1" hidden="1">
      <c r="B105" s="203"/>
      <c r="C105" s="206"/>
      <c r="D105" s="209"/>
      <c r="E105" s="208"/>
      <c r="F105" s="8" t="s">
        <v>228</v>
      </c>
      <c r="G105" s="9" t="s">
        <v>229</v>
      </c>
      <c r="H105" s="6"/>
      <c r="I105" s="5"/>
      <c r="J105" s="5"/>
      <c r="K105" s="38">
        <f t="shared" si="5"/>
        <v>0</v>
      </c>
      <c r="L105" s="44"/>
      <c r="M105" s="47">
        <v>0</v>
      </c>
      <c r="N105" s="5"/>
      <c r="O105" s="43">
        <f t="shared" si="6"/>
        <v>0</v>
      </c>
      <c r="P105" s="6"/>
      <c r="Q105" s="47">
        <v>0</v>
      </c>
      <c r="R105" s="7"/>
      <c r="S105" s="43">
        <f t="shared" si="7"/>
        <v>0</v>
      </c>
      <c r="T105" s="44"/>
      <c r="U105" s="46">
        <v>0</v>
      </c>
      <c r="V105" s="7"/>
      <c r="W105" s="43">
        <f t="shared" si="8"/>
        <v>0</v>
      </c>
      <c r="X105" s="44"/>
      <c r="Y105" s="46">
        <v>0</v>
      </c>
      <c r="Z105" s="7"/>
      <c r="AA105" s="43">
        <f t="shared" si="9"/>
        <v>0</v>
      </c>
    </row>
    <row r="106" spans="2:27" s="1" customFormat="1" hidden="1">
      <c r="B106" s="203"/>
      <c r="C106" s="206"/>
      <c r="D106" s="209"/>
      <c r="E106" s="208"/>
      <c r="F106" s="8" t="s">
        <v>230</v>
      </c>
      <c r="G106" s="9" t="s">
        <v>231</v>
      </c>
      <c r="H106" s="6"/>
      <c r="I106" s="5"/>
      <c r="J106" s="5"/>
      <c r="K106" s="38">
        <f t="shared" si="5"/>
        <v>0</v>
      </c>
      <c r="L106" s="44"/>
      <c r="M106" s="47">
        <v>0</v>
      </c>
      <c r="N106" s="5"/>
      <c r="O106" s="43">
        <f t="shared" si="6"/>
        <v>0</v>
      </c>
      <c r="P106" s="6"/>
      <c r="Q106" s="47">
        <v>0</v>
      </c>
      <c r="R106" s="7"/>
      <c r="S106" s="43">
        <f t="shared" si="7"/>
        <v>0</v>
      </c>
      <c r="T106" s="44"/>
      <c r="U106" s="46">
        <v>0</v>
      </c>
      <c r="V106" s="7"/>
      <c r="W106" s="43">
        <f t="shared" si="8"/>
        <v>0</v>
      </c>
      <c r="X106" s="44"/>
      <c r="Y106" s="46">
        <v>0</v>
      </c>
      <c r="Z106" s="7"/>
      <c r="AA106" s="43">
        <f t="shared" si="9"/>
        <v>0</v>
      </c>
    </row>
    <row r="107" spans="2:27" s="1" customFormat="1" hidden="1">
      <c r="B107" s="203"/>
      <c r="C107" s="206"/>
      <c r="D107" s="209"/>
      <c r="E107" s="208"/>
      <c r="F107" s="8" t="s">
        <v>232</v>
      </c>
      <c r="G107" s="9" t="s">
        <v>233</v>
      </c>
      <c r="H107" s="6"/>
      <c r="I107" s="5"/>
      <c r="J107" s="5"/>
      <c r="K107" s="38">
        <f t="shared" si="5"/>
        <v>0</v>
      </c>
      <c r="L107" s="44"/>
      <c r="M107" s="47">
        <v>0</v>
      </c>
      <c r="N107" s="5"/>
      <c r="O107" s="43">
        <f t="shared" si="6"/>
        <v>0</v>
      </c>
      <c r="P107" s="6"/>
      <c r="Q107" s="47">
        <v>0</v>
      </c>
      <c r="R107" s="7"/>
      <c r="S107" s="43">
        <f t="shared" si="7"/>
        <v>0</v>
      </c>
      <c r="T107" s="44"/>
      <c r="U107" s="46">
        <v>0</v>
      </c>
      <c r="V107" s="7"/>
      <c r="W107" s="43">
        <f t="shared" si="8"/>
        <v>0</v>
      </c>
      <c r="X107" s="44"/>
      <c r="Y107" s="46">
        <v>0</v>
      </c>
      <c r="Z107" s="7"/>
      <c r="AA107" s="43">
        <f t="shared" si="9"/>
        <v>0</v>
      </c>
    </row>
    <row r="108" spans="2:27" s="1" customFormat="1" hidden="1">
      <c r="B108" s="203"/>
      <c r="C108" s="206"/>
      <c r="D108" s="209"/>
      <c r="E108" s="208"/>
      <c r="F108" s="8" t="s">
        <v>234</v>
      </c>
      <c r="G108" s="9" t="s">
        <v>235</v>
      </c>
      <c r="H108" s="6"/>
      <c r="I108" s="5"/>
      <c r="J108" s="5"/>
      <c r="K108" s="38">
        <f t="shared" si="5"/>
        <v>0</v>
      </c>
      <c r="L108" s="44"/>
      <c r="M108" s="47">
        <v>0</v>
      </c>
      <c r="N108" s="5"/>
      <c r="O108" s="43">
        <f t="shared" si="6"/>
        <v>0</v>
      </c>
      <c r="P108" s="6"/>
      <c r="Q108" s="47">
        <v>0</v>
      </c>
      <c r="R108" s="7"/>
      <c r="S108" s="43">
        <f t="shared" si="7"/>
        <v>0</v>
      </c>
      <c r="T108" s="44"/>
      <c r="U108" s="46">
        <v>0</v>
      </c>
      <c r="V108" s="7"/>
      <c r="W108" s="43">
        <f t="shared" si="8"/>
        <v>0</v>
      </c>
      <c r="X108" s="44"/>
      <c r="Y108" s="46">
        <v>0</v>
      </c>
      <c r="Z108" s="7"/>
      <c r="AA108" s="43">
        <f t="shared" si="9"/>
        <v>0</v>
      </c>
    </row>
    <row r="109" spans="2:27" s="1" customFormat="1" hidden="1">
      <c r="B109" s="203"/>
      <c r="C109" s="206"/>
      <c r="D109" s="209"/>
      <c r="E109" s="208"/>
      <c r="F109" s="8" t="s">
        <v>236</v>
      </c>
      <c r="G109" s="9" t="s">
        <v>237</v>
      </c>
      <c r="H109" s="6"/>
      <c r="I109" s="5"/>
      <c r="J109" s="5"/>
      <c r="K109" s="38">
        <f t="shared" si="5"/>
        <v>0</v>
      </c>
      <c r="L109" s="44"/>
      <c r="M109" s="47">
        <v>0</v>
      </c>
      <c r="N109" s="5"/>
      <c r="O109" s="43">
        <f t="shared" si="6"/>
        <v>0</v>
      </c>
      <c r="P109" s="6"/>
      <c r="Q109" s="47">
        <v>0</v>
      </c>
      <c r="R109" s="7"/>
      <c r="S109" s="43">
        <f t="shared" si="7"/>
        <v>0</v>
      </c>
      <c r="T109" s="44"/>
      <c r="U109" s="46">
        <v>0</v>
      </c>
      <c r="V109" s="7"/>
      <c r="W109" s="43">
        <f t="shared" si="8"/>
        <v>0</v>
      </c>
      <c r="X109" s="44"/>
      <c r="Y109" s="46">
        <v>0</v>
      </c>
      <c r="Z109" s="7"/>
      <c r="AA109" s="43">
        <f t="shared" si="9"/>
        <v>0</v>
      </c>
    </row>
    <row r="110" spans="2:27" s="1" customFormat="1" ht="13.8" hidden="1" thickBot="1">
      <c r="B110" s="204"/>
      <c r="C110" s="211"/>
      <c r="D110" s="199"/>
      <c r="E110" s="201"/>
      <c r="F110" s="15" t="s">
        <v>238</v>
      </c>
      <c r="G110" s="16" t="s">
        <v>239</v>
      </c>
      <c r="H110" s="6"/>
      <c r="I110" s="5"/>
      <c r="J110" s="5"/>
      <c r="K110" s="38">
        <f t="shared" si="5"/>
        <v>0</v>
      </c>
      <c r="L110" s="44"/>
      <c r="M110" s="47">
        <v>0</v>
      </c>
      <c r="N110" s="5"/>
      <c r="O110" s="43">
        <f t="shared" si="6"/>
        <v>0</v>
      </c>
      <c r="P110" s="6"/>
      <c r="Q110" s="47">
        <v>0</v>
      </c>
      <c r="R110" s="7"/>
      <c r="S110" s="43">
        <f t="shared" si="7"/>
        <v>0</v>
      </c>
      <c r="T110" s="44"/>
      <c r="U110" s="46">
        <v>0</v>
      </c>
      <c r="V110" s="7"/>
      <c r="W110" s="43">
        <f t="shared" si="8"/>
        <v>0</v>
      </c>
      <c r="X110" s="44"/>
      <c r="Y110" s="46">
        <v>0</v>
      </c>
      <c r="Z110" s="7"/>
      <c r="AA110" s="43">
        <f t="shared" si="9"/>
        <v>0</v>
      </c>
    </row>
    <row r="111" spans="2:27" s="1" customFormat="1" hidden="1">
      <c r="B111" s="202">
        <v>3</v>
      </c>
      <c r="C111" s="210" t="s">
        <v>17</v>
      </c>
      <c r="D111" s="198">
        <v>3.1</v>
      </c>
      <c r="E111" s="200" t="s">
        <v>18</v>
      </c>
      <c r="F111" s="13" t="s">
        <v>240</v>
      </c>
      <c r="G111" s="14" t="s">
        <v>241</v>
      </c>
      <c r="H111" s="6"/>
      <c r="I111" s="5"/>
      <c r="J111" s="5"/>
      <c r="K111" s="38">
        <f t="shared" si="5"/>
        <v>0</v>
      </c>
      <c r="L111" s="44"/>
      <c r="M111" s="47">
        <v>0</v>
      </c>
      <c r="N111" s="5"/>
      <c r="O111" s="43">
        <f t="shared" si="6"/>
        <v>0</v>
      </c>
      <c r="P111" s="6"/>
      <c r="Q111" s="47">
        <v>0</v>
      </c>
      <c r="R111" s="7"/>
      <c r="S111" s="43">
        <f t="shared" si="7"/>
        <v>0</v>
      </c>
      <c r="T111" s="44"/>
      <c r="U111" s="46">
        <v>0</v>
      </c>
      <c r="V111" s="7"/>
      <c r="W111" s="43">
        <f t="shared" si="8"/>
        <v>0</v>
      </c>
      <c r="X111" s="44"/>
      <c r="Y111" s="46">
        <v>0</v>
      </c>
      <c r="Z111" s="7"/>
      <c r="AA111" s="43">
        <f t="shared" si="9"/>
        <v>0</v>
      </c>
    </row>
    <row r="112" spans="2:27" s="1" customFormat="1" hidden="1">
      <c r="B112" s="203"/>
      <c r="C112" s="206"/>
      <c r="D112" s="209"/>
      <c r="E112" s="208"/>
      <c r="F112" s="8" t="s">
        <v>242</v>
      </c>
      <c r="G112" s="9" t="s">
        <v>243</v>
      </c>
      <c r="H112" s="6"/>
      <c r="I112" s="5"/>
      <c r="J112" s="5"/>
      <c r="K112" s="38">
        <f t="shared" si="5"/>
        <v>0</v>
      </c>
      <c r="L112" s="44"/>
      <c r="M112" s="47">
        <v>0</v>
      </c>
      <c r="N112" s="5"/>
      <c r="O112" s="43">
        <f t="shared" si="6"/>
        <v>0</v>
      </c>
      <c r="P112" s="6"/>
      <c r="Q112" s="47">
        <v>0</v>
      </c>
      <c r="R112" s="7"/>
      <c r="S112" s="43">
        <f t="shared" si="7"/>
        <v>0</v>
      </c>
      <c r="T112" s="44"/>
      <c r="U112" s="46">
        <v>0</v>
      </c>
      <c r="V112" s="7"/>
      <c r="W112" s="43">
        <f t="shared" si="8"/>
        <v>0</v>
      </c>
      <c r="X112" s="44"/>
      <c r="Y112" s="46">
        <v>0</v>
      </c>
      <c r="Z112" s="7"/>
      <c r="AA112" s="43">
        <f t="shared" si="9"/>
        <v>0</v>
      </c>
    </row>
    <row r="113" spans="2:27" s="1" customFormat="1" ht="13.8" hidden="1" thickBot="1">
      <c r="B113" s="203"/>
      <c r="C113" s="206"/>
      <c r="D113" s="199"/>
      <c r="E113" s="201"/>
      <c r="F113" s="15" t="s">
        <v>244</v>
      </c>
      <c r="G113" s="16" t="s">
        <v>245</v>
      </c>
      <c r="H113" s="6"/>
      <c r="I113" s="5"/>
      <c r="J113" s="5"/>
      <c r="K113" s="38">
        <f t="shared" si="5"/>
        <v>0</v>
      </c>
      <c r="L113" s="44"/>
      <c r="M113" s="47">
        <v>0</v>
      </c>
      <c r="N113" s="5"/>
      <c r="O113" s="43">
        <f t="shared" si="6"/>
        <v>0</v>
      </c>
      <c r="P113" s="6"/>
      <c r="Q113" s="47">
        <v>0</v>
      </c>
      <c r="R113" s="7"/>
      <c r="S113" s="43">
        <f t="shared" si="7"/>
        <v>0</v>
      </c>
      <c r="T113" s="44"/>
      <c r="U113" s="46">
        <v>0</v>
      </c>
      <c r="V113" s="7"/>
      <c r="W113" s="43">
        <f t="shared" si="8"/>
        <v>0</v>
      </c>
      <c r="X113" s="44"/>
      <c r="Y113" s="46">
        <v>0</v>
      </c>
      <c r="Z113" s="7"/>
      <c r="AA113" s="43">
        <f t="shared" si="9"/>
        <v>0</v>
      </c>
    </row>
    <row r="114" spans="2:27" s="1" customFormat="1" hidden="1">
      <c r="B114" s="203"/>
      <c r="C114" s="206"/>
      <c r="D114" s="198">
        <v>3.2</v>
      </c>
      <c r="E114" s="200" t="s">
        <v>21</v>
      </c>
      <c r="F114" s="13" t="s">
        <v>246</v>
      </c>
      <c r="G114" s="14" t="s">
        <v>247</v>
      </c>
      <c r="H114" s="6"/>
      <c r="I114" s="5"/>
      <c r="J114" s="5"/>
      <c r="K114" s="38">
        <f t="shared" si="5"/>
        <v>0</v>
      </c>
      <c r="L114" s="44"/>
      <c r="M114" s="47">
        <v>0</v>
      </c>
      <c r="N114" s="5"/>
      <c r="O114" s="43">
        <f t="shared" si="6"/>
        <v>0</v>
      </c>
      <c r="P114" s="6"/>
      <c r="Q114" s="47">
        <v>0</v>
      </c>
      <c r="R114" s="7"/>
      <c r="S114" s="43">
        <f t="shared" si="7"/>
        <v>0</v>
      </c>
      <c r="T114" s="44"/>
      <c r="U114" s="46">
        <v>0</v>
      </c>
      <c r="V114" s="7"/>
      <c r="W114" s="43">
        <f t="shared" si="8"/>
        <v>0</v>
      </c>
      <c r="X114" s="44"/>
      <c r="Y114" s="46">
        <v>0</v>
      </c>
      <c r="Z114" s="7"/>
      <c r="AA114" s="43">
        <f t="shared" si="9"/>
        <v>0</v>
      </c>
    </row>
    <row r="115" spans="2:27" s="1" customFormat="1" ht="13.8" hidden="1" thickBot="1">
      <c r="B115" s="203"/>
      <c r="C115" s="206"/>
      <c r="D115" s="199"/>
      <c r="E115" s="201"/>
      <c r="F115" s="15" t="s">
        <v>248</v>
      </c>
      <c r="G115" s="16" t="s">
        <v>249</v>
      </c>
      <c r="H115" s="6"/>
      <c r="I115" s="5"/>
      <c r="J115" s="5"/>
      <c r="K115" s="38">
        <f t="shared" si="5"/>
        <v>0</v>
      </c>
      <c r="L115" s="44"/>
      <c r="M115" s="47">
        <v>0</v>
      </c>
      <c r="N115" s="5"/>
      <c r="O115" s="43">
        <f t="shared" si="6"/>
        <v>0</v>
      </c>
      <c r="P115" s="6"/>
      <c r="Q115" s="47">
        <v>0</v>
      </c>
      <c r="R115" s="7"/>
      <c r="S115" s="43">
        <f t="shared" si="7"/>
        <v>0</v>
      </c>
      <c r="T115" s="44"/>
      <c r="U115" s="46">
        <v>0</v>
      </c>
      <c r="V115" s="7"/>
      <c r="W115" s="43">
        <f t="shared" si="8"/>
        <v>0</v>
      </c>
      <c r="X115" s="44"/>
      <c r="Y115" s="46">
        <v>0</v>
      </c>
      <c r="Z115" s="7"/>
      <c r="AA115" s="43">
        <f t="shared" si="9"/>
        <v>0</v>
      </c>
    </row>
    <row r="116" spans="2:27" s="1" customFormat="1" hidden="1">
      <c r="B116" s="203"/>
      <c r="C116" s="206"/>
      <c r="D116" s="198">
        <v>3.4</v>
      </c>
      <c r="E116" s="200" t="s">
        <v>20</v>
      </c>
      <c r="F116" s="13" t="s">
        <v>250</v>
      </c>
      <c r="G116" s="14" t="s">
        <v>251</v>
      </c>
      <c r="H116" s="6"/>
      <c r="I116" s="5"/>
      <c r="J116" s="5"/>
      <c r="K116" s="38">
        <f t="shared" si="5"/>
        <v>0</v>
      </c>
      <c r="L116" s="44"/>
      <c r="M116" s="47">
        <v>0</v>
      </c>
      <c r="N116" s="5"/>
      <c r="O116" s="43">
        <f t="shared" si="6"/>
        <v>0</v>
      </c>
      <c r="P116" s="6"/>
      <c r="Q116" s="47">
        <v>0</v>
      </c>
      <c r="R116" s="7"/>
      <c r="S116" s="43">
        <f t="shared" si="7"/>
        <v>0</v>
      </c>
      <c r="T116" s="44"/>
      <c r="U116" s="46">
        <v>0</v>
      </c>
      <c r="V116" s="7"/>
      <c r="W116" s="43">
        <f t="shared" si="8"/>
        <v>0</v>
      </c>
      <c r="X116" s="44"/>
      <c r="Y116" s="46">
        <v>0</v>
      </c>
      <c r="Z116" s="7"/>
      <c r="AA116" s="43">
        <f t="shared" si="9"/>
        <v>0</v>
      </c>
    </row>
    <row r="117" spans="2:27" s="1" customFormat="1" ht="13.8" hidden="1" thickBot="1">
      <c r="B117" s="203"/>
      <c r="C117" s="206"/>
      <c r="D117" s="199"/>
      <c r="E117" s="201"/>
      <c r="F117" s="15" t="s">
        <v>252</v>
      </c>
      <c r="G117" s="16" t="s">
        <v>253</v>
      </c>
      <c r="H117" s="6"/>
      <c r="I117" s="5"/>
      <c r="J117" s="5"/>
      <c r="K117" s="38">
        <f t="shared" si="5"/>
        <v>0</v>
      </c>
      <c r="L117" s="44"/>
      <c r="M117" s="47">
        <v>0</v>
      </c>
      <c r="N117" s="5"/>
      <c r="O117" s="43">
        <f t="shared" si="6"/>
        <v>0</v>
      </c>
      <c r="P117" s="6"/>
      <c r="Q117" s="47">
        <v>0</v>
      </c>
      <c r="R117" s="7"/>
      <c r="S117" s="43">
        <f t="shared" si="7"/>
        <v>0</v>
      </c>
      <c r="T117" s="44"/>
      <c r="U117" s="46">
        <v>0</v>
      </c>
      <c r="V117" s="7"/>
      <c r="W117" s="43">
        <f t="shared" si="8"/>
        <v>0</v>
      </c>
      <c r="X117" s="44"/>
      <c r="Y117" s="46">
        <v>0</v>
      </c>
      <c r="Z117" s="7"/>
      <c r="AA117" s="43">
        <f t="shared" si="9"/>
        <v>0</v>
      </c>
    </row>
    <row r="118" spans="2:27" s="1" customFormat="1" hidden="1">
      <c r="B118" s="203"/>
      <c r="C118" s="206"/>
      <c r="D118" s="198">
        <v>3.5</v>
      </c>
      <c r="E118" s="208" t="s">
        <v>19</v>
      </c>
      <c r="F118" s="17" t="s">
        <v>254</v>
      </c>
      <c r="G118" s="18" t="s">
        <v>255</v>
      </c>
      <c r="H118" s="6"/>
      <c r="I118" s="5"/>
      <c r="J118" s="5"/>
      <c r="K118" s="38">
        <f t="shared" si="5"/>
        <v>0</v>
      </c>
      <c r="L118" s="44"/>
      <c r="M118" s="47">
        <v>0</v>
      </c>
      <c r="N118" s="5"/>
      <c r="O118" s="43">
        <f t="shared" si="6"/>
        <v>0</v>
      </c>
      <c r="P118" s="6"/>
      <c r="Q118" s="47">
        <v>0</v>
      </c>
      <c r="R118" s="7"/>
      <c r="S118" s="43">
        <f t="shared" si="7"/>
        <v>0</v>
      </c>
      <c r="T118" s="44"/>
      <c r="U118" s="46">
        <v>0</v>
      </c>
      <c r="V118" s="7"/>
      <c r="W118" s="43">
        <f t="shared" si="8"/>
        <v>0</v>
      </c>
      <c r="X118" s="44"/>
      <c r="Y118" s="46">
        <v>0</v>
      </c>
      <c r="Z118" s="7"/>
      <c r="AA118" s="43">
        <f t="shared" si="9"/>
        <v>0</v>
      </c>
    </row>
    <row r="119" spans="2:27" s="1" customFormat="1" ht="13.8" hidden="1" thickBot="1">
      <c r="B119" s="203"/>
      <c r="C119" s="206"/>
      <c r="D119" s="199"/>
      <c r="E119" s="201"/>
      <c r="F119" s="15" t="s">
        <v>256</v>
      </c>
      <c r="G119" s="16" t="s">
        <v>257</v>
      </c>
      <c r="H119" s="6"/>
      <c r="I119" s="5"/>
      <c r="J119" s="5"/>
      <c r="K119" s="38">
        <f t="shared" si="5"/>
        <v>0</v>
      </c>
      <c r="L119" s="44"/>
      <c r="M119" s="47">
        <v>0</v>
      </c>
      <c r="N119" s="5"/>
      <c r="O119" s="43">
        <f t="shared" si="6"/>
        <v>0</v>
      </c>
      <c r="P119" s="6"/>
      <c r="Q119" s="47">
        <v>0</v>
      </c>
      <c r="R119" s="7"/>
      <c r="S119" s="43">
        <f t="shared" si="7"/>
        <v>0</v>
      </c>
      <c r="T119" s="44"/>
      <c r="U119" s="46">
        <v>0</v>
      </c>
      <c r="V119" s="7"/>
      <c r="W119" s="43">
        <f t="shared" si="8"/>
        <v>0</v>
      </c>
      <c r="X119" s="44"/>
      <c r="Y119" s="46">
        <v>0</v>
      </c>
      <c r="Z119" s="7"/>
      <c r="AA119" s="43">
        <f t="shared" si="9"/>
        <v>0</v>
      </c>
    </row>
    <row r="120" spans="2:27" s="1" customFormat="1" hidden="1">
      <c r="B120" s="203"/>
      <c r="C120" s="206"/>
      <c r="D120" s="198">
        <v>3.3</v>
      </c>
      <c r="E120" s="200" t="s">
        <v>23</v>
      </c>
      <c r="F120" s="13" t="s">
        <v>258</v>
      </c>
      <c r="G120" s="14" t="s">
        <v>259</v>
      </c>
      <c r="H120" s="6"/>
      <c r="I120" s="5"/>
      <c r="J120" s="5"/>
      <c r="K120" s="38">
        <f t="shared" si="5"/>
        <v>0</v>
      </c>
      <c r="L120" s="44"/>
      <c r="M120" s="47">
        <v>0</v>
      </c>
      <c r="N120" s="5"/>
      <c r="O120" s="43">
        <f t="shared" si="6"/>
        <v>0</v>
      </c>
      <c r="P120" s="6"/>
      <c r="Q120" s="47">
        <v>0</v>
      </c>
      <c r="R120" s="7"/>
      <c r="S120" s="43">
        <f t="shared" si="7"/>
        <v>0</v>
      </c>
      <c r="T120" s="44"/>
      <c r="U120" s="46">
        <v>0</v>
      </c>
      <c r="V120" s="7"/>
      <c r="W120" s="43">
        <f t="shared" si="8"/>
        <v>0</v>
      </c>
      <c r="X120" s="44"/>
      <c r="Y120" s="46">
        <v>0</v>
      </c>
      <c r="Z120" s="7"/>
      <c r="AA120" s="43">
        <f t="shared" si="9"/>
        <v>0</v>
      </c>
    </row>
    <row r="121" spans="2:27" s="1" customFormat="1" ht="13.8" hidden="1" thickBot="1">
      <c r="B121" s="203"/>
      <c r="C121" s="206"/>
      <c r="D121" s="199"/>
      <c r="E121" s="201"/>
      <c r="F121" s="15" t="s">
        <v>260</v>
      </c>
      <c r="G121" s="16" t="s">
        <v>261</v>
      </c>
      <c r="H121" s="6"/>
      <c r="I121" s="5"/>
      <c r="J121" s="5"/>
      <c r="K121" s="38">
        <f t="shared" si="5"/>
        <v>0</v>
      </c>
      <c r="L121" s="44"/>
      <c r="M121" s="47">
        <v>0</v>
      </c>
      <c r="N121" s="5"/>
      <c r="O121" s="43">
        <f t="shared" si="6"/>
        <v>0</v>
      </c>
      <c r="P121" s="6"/>
      <c r="Q121" s="47">
        <v>0</v>
      </c>
      <c r="R121" s="7"/>
      <c r="S121" s="43">
        <f t="shared" si="7"/>
        <v>0</v>
      </c>
      <c r="T121" s="44"/>
      <c r="U121" s="46">
        <v>0</v>
      </c>
      <c r="V121" s="7"/>
      <c r="W121" s="43">
        <f t="shared" si="8"/>
        <v>0</v>
      </c>
      <c r="X121" s="44"/>
      <c r="Y121" s="46">
        <v>0</v>
      </c>
      <c r="Z121" s="7"/>
      <c r="AA121" s="43">
        <f t="shared" si="9"/>
        <v>0</v>
      </c>
    </row>
    <row r="122" spans="2:27">
      <c r="B122" s="203"/>
      <c r="C122" s="206"/>
      <c r="D122" s="198">
        <v>3.6</v>
      </c>
      <c r="E122" s="200" t="s">
        <v>22</v>
      </c>
      <c r="F122" s="27" t="s">
        <v>262</v>
      </c>
      <c r="G122" s="28" t="s">
        <v>263</v>
      </c>
      <c r="H122" s="78">
        <v>1381</v>
      </c>
      <c r="I122" s="79">
        <v>71680</v>
      </c>
      <c r="J122" s="79">
        <v>0.39982628836132023</v>
      </c>
      <c r="K122" s="80">
        <f t="shared" si="5"/>
        <v>98990080</v>
      </c>
      <c r="L122" s="92">
        <f>N122*L11</f>
        <v>1679.2704111175449</v>
      </c>
      <c r="M122" s="93">
        <v>73830.399999999994</v>
      </c>
      <c r="N122" s="79">
        <v>0.39982628836132023</v>
      </c>
      <c r="O122" s="51">
        <f t="shared" si="6"/>
        <v>123981206.16097277</v>
      </c>
      <c r="P122" s="78">
        <f>R122*P11</f>
        <v>1729.6485234510712</v>
      </c>
      <c r="Q122" s="93">
        <v>76045.311999999991</v>
      </c>
      <c r="R122" s="105">
        <v>0.39982628836132023</v>
      </c>
      <c r="S122" s="51">
        <f t="shared" si="7"/>
        <v>131531661.61617601</v>
      </c>
      <c r="T122" s="92">
        <f>V122*T11</f>
        <v>1764.0335842501449</v>
      </c>
      <c r="U122" s="94">
        <v>78326.671359999993</v>
      </c>
      <c r="V122" s="105">
        <v>0.39982628836132023</v>
      </c>
      <c r="W122" s="51">
        <f t="shared" si="8"/>
        <v>138170878.82156396</v>
      </c>
      <c r="X122" s="92">
        <f>Z122*X11</f>
        <v>1764.0335842501449</v>
      </c>
      <c r="Y122" s="94">
        <v>80676.471500799991</v>
      </c>
      <c r="Z122" s="105">
        <v>0.39982628836132023</v>
      </c>
      <c r="AA122" s="51">
        <f t="shared" si="9"/>
        <v>142316005.18621087</v>
      </c>
    </row>
    <row r="123" spans="2:27" s="1" customFormat="1" hidden="1">
      <c r="B123" s="203"/>
      <c r="C123" s="206"/>
      <c r="D123" s="209"/>
      <c r="E123" s="208"/>
      <c r="F123" s="8" t="s">
        <v>264</v>
      </c>
      <c r="G123" s="9" t="s">
        <v>265</v>
      </c>
      <c r="H123" s="6"/>
      <c r="I123" s="37"/>
      <c r="J123" s="5"/>
      <c r="K123" s="38">
        <f t="shared" si="5"/>
        <v>0</v>
      </c>
      <c r="L123" s="44"/>
      <c r="M123" s="47">
        <v>0</v>
      </c>
      <c r="N123" s="5"/>
      <c r="O123" s="43">
        <f t="shared" si="6"/>
        <v>0</v>
      </c>
      <c r="P123" s="6"/>
      <c r="Q123" s="47">
        <v>0</v>
      </c>
      <c r="R123" s="7"/>
      <c r="S123" s="43">
        <f t="shared" si="7"/>
        <v>0</v>
      </c>
      <c r="T123" s="44"/>
      <c r="U123" s="46">
        <v>0</v>
      </c>
      <c r="V123" s="7"/>
      <c r="W123" s="43">
        <f t="shared" si="8"/>
        <v>0</v>
      </c>
      <c r="X123" s="44"/>
      <c r="Y123" s="46">
        <v>0</v>
      </c>
      <c r="Z123" s="7"/>
      <c r="AA123" s="43">
        <f t="shared" si="9"/>
        <v>0</v>
      </c>
    </row>
    <row r="124" spans="2:27" s="137" customFormat="1">
      <c r="B124" s="203"/>
      <c r="C124" s="206"/>
      <c r="D124" s="209"/>
      <c r="E124" s="208"/>
      <c r="F124" s="127" t="s">
        <v>266</v>
      </c>
      <c r="G124" s="128" t="s">
        <v>267</v>
      </c>
      <c r="H124" s="129">
        <v>2600</v>
      </c>
      <c r="I124" s="130">
        <v>128900</v>
      </c>
      <c r="J124" s="130">
        <f>H124/H11</f>
        <v>0.75275043427909671</v>
      </c>
      <c r="K124" s="131">
        <f t="shared" si="5"/>
        <v>335140000</v>
      </c>
      <c r="L124" s="132">
        <f>N124*L11</f>
        <v>3161.5518239722064</v>
      </c>
      <c r="M124" s="133">
        <v>155425</v>
      </c>
      <c r="N124" s="130">
        <v>0.75275043427909671</v>
      </c>
      <c r="O124" s="134">
        <f t="shared" si="6"/>
        <v>491384192.24088019</v>
      </c>
      <c r="P124" s="129">
        <f>R124*P11</f>
        <v>3256.3983786913723</v>
      </c>
      <c r="Q124" s="133">
        <v>160087.75</v>
      </c>
      <c r="R124" s="135">
        <v>0.75275043427909671</v>
      </c>
      <c r="S124" s="134">
        <f t="shared" si="7"/>
        <v>521309489.54834974</v>
      </c>
      <c r="T124" s="132">
        <f>V124*T11</f>
        <v>3321.1349160393747</v>
      </c>
      <c r="U124" s="136">
        <v>164890.38250000001</v>
      </c>
      <c r="V124" s="135">
        <v>0.75275043427909671</v>
      </c>
      <c r="W124" s="134">
        <f t="shared" si="8"/>
        <v>547623206.63983786</v>
      </c>
      <c r="X124" s="132">
        <f>Z124*X11</f>
        <v>3321.1349160393747</v>
      </c>
      <c r="Y124" s="136">
        <v>169837.093975</v>
      </c>
      <c r="Z124" s="135">
        <v>0.75275043427909671</v>
      </c>
      <c r="AA124" s="134">
        <f t="shared" si="9"/>
        <v>564051902.83903301</v>
      </c>
    </row>
    <row r="125" spans="2:27" ht="13.8" thickBot="1">
      <c r="B125" s="203"/>
      <c r="C125" s="206"/>
      <c r="D125" s="199"/>
      <c r="E125" s="201"/>
      <c r="F125" s="81" t="s">
        <v>268</v>
      </c>
      <c r="G125" s="82" t="s">
        <v>399</v>
      </c>
      <c r="H125" s="78">
        <v>1530</v>
      </c>
      <c r="I125" s="79">
        <v>96666</v>
      </c>
      <c r="J125" s="79">
        <v>0.43804284887087436</v>
      </c>
      <c r="K125" s="80">
        <f t="shared" si="5"/>
        <v>147898980</v>
      </c>
      <c r="L125" s="92">
        <v>1440</v>
      </c>
      <c r="M125" s="93">
        <v>103300</v>
      </c>
      <c r="N125" s="79">
        <v>0.43804284887087436</v>
      </c>
      <c r="O125" s="51">
        <f t="shared" si="6"/>
        <v>148752000</v>
      </c>
      <c r="P125" s="78">
        <v>1440</v>
      </c>
      <c r="Q125" s="93">
        <v>106399</v>
      </c>
      <c r="R125" s="105">
        <v>0.43804284887087436</v>
      </c>
      <c r="S125" s="51">
        <f t="shared" si="7"/>
        <v>153214560</v>
      </c>
      <c r="T125" s="92">
        <v>1440</v>
      </c>
      <c r="U125" s="94">
        <v>109590.97</v>
      </c>
      <c r="V125" s="105">
        <v>0.43804284887087436</v>
      </c>
      <c r="W125" s="51">
        <f t="shared" si="8"/>
        <v>157810996.80000001</v>
      </c>
      <c r="X125" s="92">
        <v>1440</v>
      </c>
      <c r="Y125" s="94">
        <v>112878.6991</v>
      </c>
      <c r="Z125" s="105">
        <v>0.43804284887087436</v>
      </c>
      <c r="AA125" s="51">
        <f t="shared" si="9"/>
        <v>162545326.704</v>
      </c>
    </row>
    <row r="126" spans="2:27">
      <c r="B126" s="203"/>
      <c r="C126" s="206"/>
      <c r="D126" s="198">
        <v>3.7</v>
      </c>
      <c r="E126" s="208" t="s">
        <v>24</v>
      </c>
      <c r="F126" s="73" t="s">
        <v>269</v>
      </c>
      <c r="G126" s="74" t="s">
        <v>270</v>
      </c>
      <c r="H126" s="78">
        <v>742</v>
      </c>
      <c r="I126" s="79">
        <v>140692</v>
      </c>
      <c r="J126" s="79">
        <v>0.21482339316734222</v>
      </c>
      <c r="K126" s="80">
        <f t="shared" si="5"/>
        <v>104393464</v>
      </c>
      <c r="L126" s="92">
        <f>N126*L11</f>
        <v>902.25825130283738</v>
      </c>
      <c r="M126" s="93">
        <v>151330</v>
      </c>
      <c r="N126" s="79">
        <v>0.21482339316734222</v>
      </c>
      <c r="O126" s="51">
        <f t="shared" si="6"/>
        <v>136538741.16965839</v>
      </c>
      <c r="P126" s="78">
        <f>R126*P11</f>
        <v>929.32599884192246</v>
      </c>
      <c r="Q126" s="93">
        <v>155869.9</v>
      </c>
      <c r="R126" s="105">
        <v>0.21482339316734222</v>
      </c>
      <c r="S126" s="51">
        <f t="shared" si="7"/>
        <v>144853950.50689057</v>
      </c>
      <c r="T126" s="92">
        <f>V126*T11</f>
        <v>947.80081065431386</v>
      </c>
      <c r="U126" s="94">
        <v>160545.997</v>
      </c>
      <c r="V126" s="105">
        <v>0.21482339316734222</v>
      </c>
      <c r="W126" s="51">
        <f t="shared" si="8"/>
        <v>152165626.10390505</v>
      </c>
      <c r="X126" s="92">
        <f>Z126*X11</f>
        <v>947.80081065431386</v>
      </c>
      <c r="Y126" s="94">
        <v>165362.37690999999</v>
      </c>
      <c r="Z126" s="105">
        <v>0.21482339316734222</v>
      </c>
      <c r="AA126" s="51">
        <f t="shared" si="9"/>
        <v>156730594.8870222</v>
      </c>
    </row>
    <row r="127" spans="2:27" s="1" customFormat="1" ht="13.8" hidden="1" thickBot="1">
      <c r="B127" s="204"/>
      <c r="C127" s="211"/>
      <c r="D127" s="209"/>
      <c r="E127" s="208"/>
      <c r="F127" s="11" t="s">
        <v>271</v>
      </c>
      <c r="G127" s="12" t="s">
        <v>272</v>
      </c>
      <c r="H127" s="6"/>
      <c r="I127" s="5"/>
      <c r="J127" s="5"/>
      <c r="K127" s="38">
        <f t="shared" si="5"/>
        <v>0</v>
      </c>
      <c r="L127" s="44"/>
      <c r="M127" s="47">
        <v>0</v>
      </c>
      <c r="N127" s="5"/>
      <c r="O127" s="43">
        <f t="shared" si="6"/>
        <v>0</v>
      </c>
      <c r="P127" s="6"/>
      <c r="Q127" s="47">
        <v>0</v>
      </c>
      <c r="R127" s="7"/>
      <c r="S127" s="43">
        <f t="shared" si="7"/>
        <v>0</v>
      </c>
      <c r="T127" s="44"/>
      <c r="U127" s="46">
        <v>0</v>
      </c>
      <c r="V127" s="7"/>
      <c r="W127" s="43">
        <f t="shared" si="8"/>
        <v>0</v>
      </c>
      <c r="X127" s="44"/>
      <c r="Y127" s="46">
        <v>0</v>
      </c>
      <c r="Z127" s="7"/>
      <c r="AA127" s="43">
        <f t="shared" si="9"/>
        <v>0</v>
      </c>
    </row>
    <row r="128" spans="2:27" s="1" customFormat="1" ht="13.8" hidden="1" thickBot="1">
      <c r="B128" s="202">
        <v>4</v>
      </c>
      <c r="C128" s="210" t="s">
        <v>25</v>
      </c>
      <c r="D128" s="25">
        <v>4.0999999999999996</v>
      </c>
      <c r="E128" s="26" t="s">
        <v>6</v>
      </c>
      <c r="F128" s="22">
        <v>238</v>
      </c>
      <c r="G128" s="23" t="s">
        <v>47</v>
      </c>
      <c r="H128" s="6"/>
      <c r="I128" s="5"/>
      <c r="J128" s="5"/>
      <c r="K128" s="38">
        <f t="shared" si="5"/>
        <v>0</v>
      </c>
      <c r="L128" s="44"/>
      <c r="M128" s="47">
        <v>0</v>
      </c>
      <c r="N128" s="5"/>
      <c r="O128" s="43">
        <f t="shared" si="6"/>
        <v>0</v>
      </c>
      <c r="P128" s="6"/>
      <c r="Q128" s="47">
        <v>0</v>
      </c>
      <c r="R128" s="7"/>
      <c r="S128" s="43">
        <f t="shared" si="7"/>
        <v>0</v>
      </c>
      <c r="T128" s="44"/>
      <c r="U128" s="46">
        <v>0</v>
      </c>
      <c r="V128" s="7"/>
      <c r="W128" s="43">
        <f t="shared" si="8"/>
        <v>0</v>
      </c>
      <c r="X128" s="44"/>
      <c r="Y128" s="46">
        <v>0</v>
      </c>
      <c r="Z128" s="7"/>
      <c r="AA128" s="43">
        <f t="shared" si="9"/>
        <v>0</v>
      </c>
    </row>
    <row r="129" spans="2:27" s="1" customFormat="1" hidden="1">
      <c r="B129" s="203"/>
      <c r="C129" s="206"/>
      <c r="D129" s="198">
        <v>4.2</v>
      </c>
      <c r="E129" s="200" t="s">
        <v>26</v>
      </c>
      <c r="F129" s="13">
        <v>239</v>
      </c>
      <c r="G129" s="19" t="s">
        <v>48</v>
      </c>
      <c r="H129" s="6"/>
      <c r="I129" s="5"/>
      <c r="J129" s="5"/>
      <c r="K129" s="38">
        <f t="shared" si="5"/>
        <v>0</v>
      </c>
      <c r="L129" s="44"/>
      <c r="M129" s="47">
        <v>0</v>
      </c>
      <c r="N129" s="5"/>
      <c r="O129" s="43">
        <f t="shared" si="6"/>
        <v>0</v>
      </c>
      <c r="P129" s="6"/>
      <c r="Q129" s="47">
        <v>0</v>
      </c>
      <c r="R129" s="7"/>
      <c r="S129" s="43">
        <f t="shared" si="7"/>
        <v>0</v>
      </c>
      <c r="T129" s="44"/>
      <c r="U129" s="46">
        <v>0</v>
      </c>
      <c r="V129" s="7"/>
      <c r="W129" s="43">
        <f t="shared" si="8"/>
        <v>0</v>
      </c>
      <c r="X129" s="44"/>
      <c r="Y129" s="46">
        <v>0</v>
      </c>
      <c r="Z129" s="7"/>
      <c r="AA129" s="43">
        <f t="shared" si="9"/>
        <v>0</v>
      </c>
    </row>
    <row r="130" spans="2:27" s="1" customFormat="1" hidden="1">
      <c r="B130" s="203"/>
      <c r="C130" s="206"/>
      <c r="D130" s="209"/>
      <c r="E130" s="208"/>
      <c r="F130" s="8" t="s">
        <v>273</v>
      </c>
      <c r="G130" s="9" t="s">
        <v>181</v>
      </c>
      <c r="H130" s="6"/>
      <c r="I130" s="5"/>
      <c r="J130" s="5"/>
      <c r="K130" s="38">
        <f t="shared" si="5"/>
        <v>0</v>
      </c>
      <c r="L130" s="44"/>
      <c r="M130" s="47">
        <v>0</v>
      </c>
      <c r="N130" s="5"/>
      <c r="O130" s="43">
        <f t="shared" si="6"/>
        <v>0</v>
      </c>
      <c r="P130" s="6"/>
      <c r="Q130" s="47">
        <v>0</v>
      </c>
      <c r="R130" s="7"/>
      <c r="S130" s="43">
        <f t="shared" si="7"/>
        <v>0</v>
      </c>
      <c r="T130" s="44"/>
      <c r="U130" s="46">
        <v>0</v>
      </c>
      <c r="V130" s="7"/>
      <c r="W130" s="43">
        <f t="shared" si="8"/>
        <v>0</v>
      </c>
      <c r="X130" s="44"/>
      <c r="Y130" s="46">
        <v>0</v>
      </c>
      <c r="Z130" s="7"/>
      <c r="AA130" s="43">
        <f t="shared" si="9"/>
        <v>0</v>
      </c>
    </row>
    <row r="131" spans="2:27" s="1" customFormat="1" hidden="1">
      <c r="B131" s="203"/>
      <c r="C131" s="206"/>
      <c r="D131" s="209"/>
      <c r="E131" s="208"/>
      <c r="F131" s="8" t="s">
        <v>274</v>
      </c>
      <c r="G131" s="9" t="s">
        <v>79</v>
      </c>
      <c r="H131" s="6"/>
      <c r="I131" s="5"/>
      <c r="J131" s="5"/>
      <c r="K131" s="38">
        <f t="shared" si="5"/>
        <v>0</v>
      </c>
      <c r="L131" s="44"/>
      <c r="M131" s="47">
        <v>0</v>
      </c>
      <c r="N131" s="5"/>
      <c r="O131" s="43">
        <f t="shared" si="6"/>
        <v>0</v>
      </c>
      <c r="P131" s="6"/>
      <c r="Q131" s="47">
        <v>0</v>
      </c>
      <c r="R131" s="7"/>
      <c r="S131" s="43">
        <f t="shared" si="7"/>
        <v>0</v>
      </c>
      <c r="T131" s="44"/>
      <c r="U131" s="46">
        <v>0</v>
      </c>
      <c r="V131" s="7"/>
      <c r="W131" s="43">
        <f t="shared" si="8"/>
        <v>0</v>
      </c>
      <c r="X131" s="44"/>
      <c r="Y131" s="46">
        <v>0</v>
      </c>
      <c r="Z131" s="7"/>
      <c r="AA131" s="43">
        <f t="shared" si="9"/>
        <v>0</v>
      </c>
    </row>
    <row r="132" spans="2:27" s="1" customFormat="1" hidden="1">
      <c r="B132" s="203"/>
      <c r="C132" s="206"/>
      <c r="D132" s="209"/>
      <c r="E132" s="208"/>
      <c r="F132" s="8" t="s">
        <v>275</v>
      </c>
      <c r="G132" s="9" t="s">
        <v>81</v>
      </c>
      <c r="H132" s="6"/>
      <c r="I132" s="5"/>
      <c r="J132" s="5"/>
      <c r="K132" s="38">
        <f t="shared" si="5"/>
        <v>0</v>
      </c>
      <c r="L132" s="44"/>
      <c r="M132" s="47">
        <v>0</v>
      </c>
      <c r="N132" s="5"/>
      <c r="O132" s="43">
        <f t="shared" si="6"/>
        <v>0</v>
      </c>
      <c r="P132" s="6"/>
      <c r="Q132" s="47">
        <v>0</v>
      </c>
      <c r="R132" s="7"/>
      <c r="S132" s="43">
        <f t="shared" si="7"/>
        <v>0</v>
      </c>
      <c r="T132" s="44"/>
      <c r="U132" s="46">
        <v>0</v>
      </c>
      <c r="V132" s="7"/>
      <c r="W132" s="43">
        <f t="shared" si="8"/>
        <v>0</v>
      </c>
      <c r="X132" s="44"/>
      <c r="Y132" s="46">
        <v>0</v>
      </c>
      <c r="Z132" s="7"/>
      <c r="AA132" s="43">
        <f t="shared" si="9"/>
        <v>0</v>
      </c>
    </row>
    <row r="133" spans="2:27" s="1" customFormat="1" hidden="1">
      <c r="B133" s="203"/>
      <c r="C133" s="206"/>
      <c r="D133" s="209"/>
      <c r="E133" s="208"/>
      <c r="F133" s="8" t="s">
        <v>276</v>
      </c>
      <c r="G133" s="9" t="s">
        <v>277</v>
      </c>
      <c r="H133" s="6"/>
      <c r="I133" s="5"/>
      <c r="J133" s="5"/>
      <c r="K133" s="38">
        <f t="shared" si="5"/>
        <v>0</v>
      </c>
      <c r="L133" s="44"/>
      <c r="M133" s="47">
        <v>0</v>
      </c>
      <c r="N133" s="5"/>
      <c r="O133" s="43">
        <f t="shared" si="6"/>
        <v>0</v>
      </c>
      <c r="P133" s="6"/>
      <c r="Q133" s="47">
        <v>0</v>
      </c>
      <c r="R133" s="7"/>
      <c r="S133" s="43">
        <f t="shared" si="7"/>
        <v>0</v>
      </c>
      <c r="T133" s="44"/>
      <c r="U133" s="46">
        <v>0</v>
      </c>
      <c r="V133" s="7"/>
      <c r="W133" s="43">
        <f t="shared" si="8"/>
        <v>0</v>
      </c>
      <c r="X133" s="44"/>
      <c r="Y133" s="46">
        <v>0</v>
      </c>
      <c r="Z133" s="7"/>
      <c r="AA133" s="43">
        <f t="shared" si="9"/>
        <v>0</v>
      </c>
    </row>
    <row r="134" spans="2:27" s="1" customFormat="1" hidden="1">
      <c r="B134" s="203"/>
      <c r="C134" s="206"/>
      <c r="D134" s="209"/>
      <c r="E134" s="208"/>
      <c r="F134" s="8" t="s">
        <v>278</v>
      </c>
      <c r="G134" s="9" t="s">
        <v>279</v>
      </c>
      <c r="H134" s="6"/>
      <c r="I134" s="5"/>
      <c r="J134" s="5"/>
      <c r="K134" s="38">
        <f t="shared" si="5"/>
        <v>0</v>
      </c>
      <c r="L134" s="44"/>
      <c r="M134" s="47">
        <v>0</v>
      </c>
      <c r="N134" s="5"/>
      <c r="O134" s="43">
        <f t="shared" si="6"/>
        <v>0</v>
      </c>
      <c r="P134" s="6"/>
      <c r="Q134" s="47">
        <v>0</v>
      </c>
      <c r="R134" s="7"/>
      <c r="S134" s="43">
        <f t="shared" si="7"/>
        <v>0</v>
      </c>
      <c r="T134" s="44"/>
      <c r="U134" s="46">
        <v>0</v>
      </c>
      <c r="V134" s="7"/>
      <c r="W134" s="43">
        <f t="shared" si="8"/>
        <v>0</v>
      </c>
      <c r="X134" s="44"/>
      <c r="Y134" s="46">
        <v>0</v>
      </c>
      <c r="Z134" s="7"/>
      <c r="AA134" s="43">
        <f t="shared" si="9"/>
        <v>0</v>
      </c>
    </row>
    <row r="135" spans="2:27" s="1" customFormat="1" hidden="1">
      <c r="B135" s="203"/>
      <c r="C135" s="206"/>
      <c r="D135" s="209"/>
      <c r="E135" s="208"/>
      <c r="F135" s="8" t="s">
        <v>280</v>
      </c>
      <c r="G135" s="9" t="s">
        <v>83</v>
      </c>
      <c r="H135" s="6"/>
      <c r="I135" s="5"/>
      <c r="J135" s="5"/>
      <c r="K135" s="38">
        <f t="shared" si="5"/>
        <v>0</v>
      </c>
      <c r="L135" s="44"/>
      <c r="M135" s="47">
        <v>0</v>
      </c>
      <c r="N135" s="5"/>
      <c r="O135" s="43">
        <f t="shared" si="6"/>
        <v>0</v>
      </c>
      <c r="P135" s="6"/>
      <c r="Q135" s="47">
        <v>0</v>
      </c>
      <c r="R135" s="7"/>
      <c r="S135" s="43">
        <f t="shared" si="7"/>
        <v>0</v>
      </c>
      <c r="T135" s="44"/>
      <c r="U135" s="46">
        <v>0</v>
      </c>
      <c r="V135" s="7"/>
      <c r="W135" s="43">
        <f t="shared" si="8"/>
        <v>0</v>
      </c>
      <c r="X135" s="44"/>
      <c r="Y135" s="46">
        <v>0</v>
      </c>
      <c r="Z135" s="7"/>
      <c r="AA135" s="43">
        <f t="shared" si="9"/>
        <v>0</v>
      </c>
    </row>
    <row r="136" spans="2:27" s="1" customFormat="1" hidden="1">
      <c r="B136" s="203"/>
      <c r="C136" s="206"/>
      <c r="D136" s="209"/>
      <c r="E136" s="208"/>
      <c r="F136" s="8" t="s">
        <v>281</v>
      </c>
      <c r="G136" s="9" t="s">
        <v>282</v>
      </c>
      <c r="H136" s="6"/>
      <c r="I136" s="5"/>
      <c r="J136" s="5"/>
      <c r="K136" s="38">
        <f t="shared" si="5"/>
        <v>0</v>
      </c>
      <c r="L136" s="44"/>
      <c r="M136" s="47">
        <v>0</v>
      </c>
      <c r="N136" s="5"/>
      <c r="O136" s="43">
        <f t="shared" si="6"/>
        <v>0</v>
      </c>
      <c r="P136" s="6"/>
      <c r="Q136" s="47">
        <v>0</v>
      </c>
      <c r="R136" s="7"/>
      <c r="S136" s="43">
        <f t="shared" si="7"/>
        <v>0</v>
      </c>
      <c r="T136" s="44"/>
      <c r="U136" s="46">
        <v>0</v>
      </c>
      <c r="V136" s="7"/>
      <c r="W136" s="43">
        <f t="shared" si="8"/>
        <v>0</v>
      </c>
      <c r="X136" s="44"/>
      <c r="Y136" s="46">
        <v>0</v>
      </c>
      <c r="Z136" s="7"/>
      <c r="AA136" s="43">
        <f t="shared" si="9"/>
        <v>0</v>
      </c>
    </row>
    <row r="137" spans="2:27" s="1" customFormat="1" hidden="1">
      <c r="B137" s="203"/>
      <c r="C137" s="206"/>
      <c r="D137" s="209"/>
      <c r="E137" s="208"/>
      <c r="F137" s="8" t="s">
        <v>283</v>
      </c>
      <c r="G137" s="9" t="s">
        <v>284</v>
      </c>
      <c r="H137" s="6"/>
      <c r="I137" s="5"/>
      <c r="J137" s="5"/>
      <c r="K137" s="38">
        <f t="shared" si="5"/>
        <v>0</v>
      </c>
      <c r="L137" s="44"/>
      <c r="M137" s="47">
        <v>0</v>
      </c>
      <c r="N137" s="5"/>
      <c r="O137" s="43">
        <f t="shared" si="6"/>
        <v>0</v>
      </c>
      <c r="P137" s="6"/>
      <c r="Q137" s="47">
        <v>0</v>
      </c>
      <c r="R137" s="7"/>
      <c r="S137" s="43">
        <f t="shared" si="7"/>
        <v>0</v>
      </c>
      <c r="T137" s="44"/>
      <c r="U137" s="46">
        <v>0</v>
      </c>
      <c r="V137" s="7"/>
      <c r="W137" s="43">
        <f t="shared" si="8"/>
        <v>0</v>
      </c>
      <c r="X137" s="44"/>
      <c r="Y137" s="46">
        <v>0</v>
      </c>
      <c r="Z137" s="7"/>
      <c r="AA137" s="43">
        <f t="shared" si="9"/>
        <v>0</v>
      </c>
    </row>
    <row r="138" spans="2:27" s="1" customFormat="1" hidden="1">
      <c r="B138" s="203"/>
      <c r="C138" s="206"/>
      <c r="D138" s="209"/>
      <c r="E138" s="208"/>
      <c r="F138" s="8" t="s">
        <v>285</v>
      </c>
      <c r="G138" s="9" t="s">
        <v>286</v>
      </c>
      <c r="H138" s="6"/>
      <c r="I138" s="5"/>
      <c r="J138" s="5"/>
      <c r="K138" s="38">
        <f t="shared" si="5"/>
        <v>0</v>
      </c>
      <c r="L138" s="44"/>
      <c r="M138" s="47">
        <v>0</v>
      </c>
      <c r="N138" s="5"/>
      <c r="O138" s="43">
        <f t="shared" si="6"/>
        <v>0</v>
      </c>
      <c r="P138" s="6"/>
      <c r="Q138" s="47">
        <v>0</v>
      </c>
      <c r="R138" s="7"/>
      <c r="S138" s="43">
        <f t="shared" si="7"/>
        <v>0</v>
      </c>
      <c r="T138" s="44"/>
      <c r="U138" s="46">
        <v>0</v>
      </c>
      <c r="V138" s="7"/>
      <c r="W138" s="43">
        <f t="shared" si="8"/>
        <v>0</v>
      </c>
      <c r="X138" s="44"/>
      <c r="Y138" s="46">
        <v>0</v>
      </c>
      <c r="Z138" s="7"/>
      <c r="AA138" s="43">
        <f t="shared" si="9"/>
        <v>0</v>
      </c>
    </row>
    <row r="139" spans="2:27" s="1" customFormat="1" hidden="1">
      <c r="B139" s="203"/>
      <c r="C139" s="206"/>
      <c r="D139" s="209"/>
      <c r="E139" s="208"/>
      <c r="F139" s="8" t="s">
        <v>287</v>
      </c>
      <c r="G139" s="9" t="s">
        <v>201</v>
      </c>
      <c r="H139" s="6"/>
      <c r="I139" s="5"/>
      <c r="J139" s="5"/>
      <c r="K139" s="38">
        <f t="shared" si="5"/>
        <v>0</v>
      </c>
      <c r="L139" s="44"/>
      <c r="M139" s="47">
        <v>0</v>
      </c>
      <c r="N139" s="5"/>
      <c r="O139" s="43">
        <f t="shared" si="6"/>
        <v>0</v>
      </c>
      <c r="P139" s="6"/>
      <c r="Q139" s="47">
        <v>0</v>
      </c>
      <c r="R139" s="7"/>
      <c r="S139" s="43">
        <f t="shared" si="7"/>
        <v>0</v>
      </c>
      <c r="T139" s="44"/>
      <c r="U139" s="46">
        <v>0</v>
      </c>
      <c r="V139" s="7"/>
      <c r="W139" s="43">
        <f t="shared" si="8"/>
        <v>0</v>
      </c>
      <c r="X139" s="44"/>
      <c r="Y139" s="46">
        <v>0</v>
      </c>
      <c r="Z139" s="7"/>
      <c r="AA139" s="43">
        <f t="shared" si="9"/>
        <v>0</v>
      </c>
    </row>
    <row r="140" spans="2:27" s="1" customFormat="1" hidden="1">
      <c r="B140" s="203"/>
      <c r="C140" s="206"/>
      <c r="D140" s="209"/>
      <c r="E140" s="208"/>
      <c r="F140" s="8" t="s">
        <v>288</v>
      </c>
      <c r="G140" s="9" t="s">
        <v>289</v>
      </c>
      <c r="H140" s="6"/>
      <c r="I140" s="5"/>
      <c r="J140" s="5"/>
      <c r="K140" s="38">
        <f t="shared" si="5"/>
        <v>0</v>
      </c>
      <c r="L140" s="44"/>
      <c r="M140" s="47">
        <v>0</v>
      </c>
      <c r="N140" s="5"/>
      <c r="O140" s="43">
        <f t="shared" si="6"/>
        <v>0</v>
      </c>
      <c r="P140" s="6"/>
      <c r="Q140" s="47">
        <v>0</v>
      </c>
      <c r="R140" s="7"/>
      <c r="S140" s="43">
        <f t="shared" si="7"/>
        <v>0</v>
      </c>
      <c r="T140" s="44"/>
      <c r="U140" s="46">
        <v>0</v>
      </c>
      <c r="V140" s="7"/>
      <c r="W140" s="43">
        <f t="shared" si="8"/>
        <v>0</v>
      </c>
      <c r="X140" s="44"/>
      <c r="Y140" s="46">
        <v>0</v>
      </c>
      <c r="Z140" s="7"/>
      <c r="AA140" s="43">
        <f t="shared" si="9"/>
        <v>0</v>
      </c>
    </row>
    <row r="141" spans="2:27" s="1" customFormat="1" hidden="1">
      <c r="B141" s="203"/>
      <c r="C141" s="206"/>
      <c r="D141" s="209"/>
      <c r="E141" s="208"/>
      <c r="F141" s="8" t="s">
        <v>290</v>
      </c>
      <c r="G141" s="9" t="s">
        <v>85</v>
      </c>
      <c r="H141" s="6"/>
      <c r="I141" s="5"/>
      <c r="J141" s="5"/>
      <c r="K141" s="38">
        <f t="shared" si="5"/>
        <v>0</v>
      </c>
      <c r="L141" s="44"/>
      <c r="M141" s="47">
        <v>0</v>
      </c>
      <c r="N141" s="5"/>
      <c r="O141" s="43">
        <f t="shared" si="6"/>
        <v>0</v>
      </c>
      <c r="P141" s="6"/>
      <c r="Q141" s="47">
        <v>0</v>
      </c>
      <c r="R141" s="7"/>
      <c r="S141" s="43">
        <f t="shared" si="7"/>
        <v>0</v>
      </c>
      <c r="T141" s="44"/>
      <c r="U141" s="46">
        <v>0</v>
      </c>
      <c r="V141" s="7"/>
      <c r="W141" s="43">
        <f t="shared" si="8"/>
        <v>0</v>
      </c>
      <c r="X141" s="44"/>
      <c r="Y141" s="46">
        <v>0</v>
      </c>
      <c r="Z141" s="7"/>
      <c r="AA141" s="43">
        <f t="shared" si="9"/>
        <v>0</v>
      </c>
    </row>
    <row r="142" spans="2:27" s="1" customFormat="1" hidden="1">
      <c r="B142" s="203"/>
      <c r="C142" s="206"/>
      <c r="D142" s="209"/>
      <c r="E142" s="208"/>
      <c r="F142" s="8" t="s">
        <v>291</v>
      </c>
      <c r="G142" s="9" t="s">
        <v>195</v>
      </c>
      <c r="H142" s="6"/>
      <c r="I142" s="5"/>
      <c r="J142" s="5"/>
      <c r="K142" s="38">
        <f t="shared" si="5"/>
        <v>0</v>
      </c>
      <c r="L142" s="44"/>
      <c r="M142" s="47">
        <v>0</v>
      </c>
      <c r="N142" s="5"/>
      <c r="O142" s="43">
        <f t="shared" si="6"/>
        <v>0</v>
      </c>
      <c r="P142" s="6"/>
      <c r="Q142" s="47">
        <v>0</v>
      </c>
      <c r="R142" s="7"/>
      <c r="S142" s="43">
        <f t="shared" si="7"/>
        <v>0</v>
      </c>
      <c r="T142" s="44"/>
      <c r="U142" s="46">
        <v>0</v>
      </c>
      <c r="V142" s="7"/>
      <c r="W142" s="43">
        <f t="shared" si="8"/>
        <v>0</v>
      </c>
      <c r="X142" s="44"/>
      <c r="Y142" s="46">
        <v>0</v>
      </c>
      <c r="Z142" s="7"/>
      <c r="AA142" s="43">
        <f t="shared" si="9"/>
        <v>0</v>
      </c>
    </row>
    <row r="143" spans="2:27" s="1" customFormat="1" hidden="1">
      <c r="B143" s="203"/>
      <c r="C143" s="206"/>
      <c r="D143" s="209"/>
      <c r="E143" s="208"/>
      <c r="F143" s="8" t="s">
        <v>292</v>
      </c>
      <c r="G143" s="9" t="s">
        <v>293</v>
      </c>
      <c r="H143" s="6"/>
      <c r="I143" s="5"/>
      <c r="J143" s="5"/>
      <c r="K143" s="38">
        <f t="shared" si="5"/>
        <v>0</v>
      </c>
      <c r="L143" s="44"/>
      <c r="M143" s="47">
        <v>0</v>
      </c>
      <c r="N143" s="5"/>
      <c r="O143" s="43">
        <f t="shared" si="6"/>
        <v>0</v>
      </c>
      <c r="P143" s="6"/>
      <c r="Q143" s="47">
        <v>0</v>
      </c>
      <c r="R143" s="7"/>
      <c r="S143" s="43">
        <f t="shared" si="7"/>
        <v>0</v>
      </c>
      <c r="T143" s="44"/>
      <c r="U143" s="46">
        <v>0</v>
      </c>
      <c r="V143" s="7"/>
      <c r="W143" s="43">
        <f t="shared" si="8"/>
        <v>0</v>
      </c>
      <c r="X143" s="44"/>
      <c r="Y143" s="46">
        <v>0</v>
      </c>
      <c r="Z143" s="7"/>
      <c r="AA143" s="43">
        <f t="shared" si="9"/>
        <v>0</v>
      </c>
    </row>
    <row r="144" spans="2:27" s="1" customFormat="1" hidden="1">
      <c r="B144" s="203"/>
      <c r="C144" s="206"/>
      <c r="D144" s="209"/>
      <c r="E144" s="208"/>
      <c r="F144" s="8" t="s">
        <v>294</v>
      </c>
      <c r="G144" s="9" t="s">
        <v>295</v>
      </c>
      <c r="H144" s="6"/>
      <c r="I144" s="5"/>
      <c r="J144" s="5"/>
      <c r="K144" s="38">
        <f t="shared" ref="K144:K198" si="10">H144*I144</f>
        <v>0</v>
      </c>
      <c r="L144" s="44"/>
      <c r="M144" s="47">
        <v>0</v>
      </c>
      <c r="N144" s="5"/>
      <c r="O144" s="43">
        <f t="shared" ref="O144:O197" si="11">L144*M144</f>
        <v>0</v>
      </c>
      <c r="P144" s="6"/>
      <c r="Q144" s="47">
        <v>0</v>
      </c>
      <c r="R144" s="7"/>
      <c r="S144" s="43">
        <f t="shared" ref="S144:S198" si="12">P144*Q144</f>
        <v>0</v>
      </c>
      <c r="T144" s="44"/>
      <c r="U144" s="46">
        <v>0</v>
      </c>
      <c r="V144" s="7"/>
      <c r="W144" s="43">
        <f t="shared" ref="W144:W197" si="13">T144*U144</f>
        <v>0</v>
      </c>
      <c r="X144" s="44"/>
      <c r="Y144" s="46">
        <v>0</v>
      </c>
      <c r="Z144" s="7"/>
      <c r="AA144" s="43">
        <f t="shared" ref="AA144:AA197" si="14">X144*Y144</f>
        <v>0</v>
      </c>
    </row>
    <row r="145" spans="2:27" s="1" customFormat="1" hidden="1">
      <c r="B145" s="203"/>
      <c r="C145" s="206"/>
      <c r="D145" s="209"/>
      <c r="E145" s="208"/>
      <c r="F145" s="8" t="s">
        <v>296</v>
      </c>
      <c r="G145" s="9" t="s">
        <v>297</v>
      </c>
      <c r="H145" s="6"/>
      <c r="I145" s="5"/>
      <c r="J145" s="5"/>
      <c r="K145" s="38">
        <f t="shared" si="10"/>
        <v>0</v>
      </c>
      <c r="L145" s="44"/>
      <c r="M145" s="47">
        <v>0</v>
      </c>
      <c r="N145" s="5"/>
      <c r="O145" s="43">
        <f t="shared" si="11"/>
        <v>0</v>
      </c>
      <c r="P145" s="6"/>
      <c r="Q145" s="47">
        <v>0</v>
      </c>
      <c r="R145" s="7"/>
      <c r="S145" s="43">
        <f t="shared" si="12"/>
        <v>0</v>
      </c>
      <c r="T145" s="44"/>
      <c r="U145" s="46">
        <v>0</v>
      </c>
      <c r="V145" s="7"/>
      <c r="W145" s="43">
        <f t="shared" si="13"/>
        <v>0</v>
      </c>
      <c r="X145" s="44"/>
      <c r="Y145" s="46">
        <v>0</v>
      </c>
      <c r="Z145" s="7"/>
      <c r="AA145" s="43">
        <f t="shared" si="14"/>
        <v>0</v>
      </c>
    </row>
    <row r="146" spans="2:27" s="1" customFormat="1" hidden="1">
      <c r="B146" s="203"/>
      <c r="C146" s="206"/>
      <c r="D146" s="209"/>
      <c r="E146" s="208"/>
      <c r="F146" s="8" t="s">
        <v>298</v>
      </c>
      <c r="G146" s="9" t="s">
        <v>299</v>
      </c>
      <c r="H146" s="6"/>
      <c r="I146" s="5"/>
      <c r="J146" s="5"/>
      <c r="K146" s="38">
        <f t="shared" si="10"/>
        <v>0</v>
      </c>
      <c r="L146" s="44"/>
      <c r="M146" s="47">
        <v>0</v>
      </c>
      <c r="N146" s="5"/>
      <c r="O146" s="43">
        <f t="shared" si="11"/>
        <v>0</v>
      </c>
      <c r="P146" s="6"/>
      <c r="Q146" s="47">
        <v>0</v>
      </c>
      <c r="R146" s="7"/>
      <c r="S146" s="43">
        <f t="shared" si="12"/>
        <v>0</v>
      </c>
      <c r="T146" s="44"/>
      <c r="U146" s="46">
        <v>0</v>
      </c>
      <c r="V146" s="7"/>
      <c r="W146" s="43">
        <f t="shared" si="13"/>
        <v>0</v>
      </c>
      <c r="X146" s="44"/>
      <c r="Y146" s="46">
        <v>0</v>
      </c>
      <c r="Z146" s="7"/>
      <c r="AA146" s="43">
        <f t="shared" si="14"/>
        <v>0</v>
      </c>
    </row>
    <row r="147" spans="2:27" s="1" customFormat="1" hidden="1">
      <c r="B147" s="203"/>
      <c r="C147" s="206"/>
      <c r="D147" s="209"/>
      <c r="E147" s="208"/>
      <c r="F147" s="8" t="s">
        <v>300</v>
      </c>
      <c r="G147" s="9" t="s">
        <v>301</v>
      </c>
      <c r="H147" s="6"/>
      <c r="I147" s="5"/>
      <c r="J147" s="5"/>
      <c r="K147" s="38">
        <f t="shared" si="10"/>
        <v>0</v>
      </c>
      <c r="L147" s="44"/>
      <c r="M147" s="47">
        <v>0</v>
      </c>
      <c r="N147" s="5"/>
      <c r="O147" s="43">
        <f t="shared" si="11"/>
        <v>0</v>
      </c>
      <c r="P147" s="6"/>
      <c r="Q147" s="47">
        <v>0</v>
      </c>
      <c r="R147" s="7"/>
      <c r="S147" s="43">
        <f t="shared" si="12"/>
        <v>0</v>
      </c>
      <c r="T147" s="44"/>
      <c r="U147" s="46">
        <v>0</v>
      </c>
      <c r="V147" s="7"/>
      <c r="W147" s="43">
        <f t="shared" si="13"/>
        <v>0</v>
      </c>
      <c r="X147" s="44"/>
      <c r="Y147" s="46">
        <v>0</v>
      </c>
      <c r="Z147" s="7"/>
      <c r="AA147" s="43">
        <f t="shared" si="14"/>
        <v>0</v>
      </c>
    </row>
    <row r="148" spans="2:27" s="1" customFormat="1" hidden="1">
      <c r="B148" s="203"/>
      <c r="C148" s="206"/>
      <c r="D148" s="209"/>
      <c r="E148" s="208"/>
      <c r="F148" s="8" t="s">
        <v>302</v>
      </c>
      <c r="G148" s="9" t="s">
        <v>303</v>
      </c>
      <c r="H148" s="6"/>
      <c r="I148" s="5"/>
      <c r="J148" s="5"/>
      <c r="K148" s="38">
        <f t="shared" si="10"/>
        <v>0</v>
      </c>
      <c r="L148" s="44"/>
      <c r="M148" s="47">
        <v>0</v>
      </c>
      <c r="N148" s="5"/>
      <c r="O148" s="43">
        <f t="shared" si="11"/>
        <v>0</v>
      </c>
      <c r="P148" s="6"/>
      <c r="Q148" s="47">
        <v>0</v>
      </c>
      <c r="R148" s="7"/>
      <c r="S148" s="43">
        <f t="shared" si="12"/>
        <v>0</v>
      </c>
      <c r="T148" s="44"/>
      <c r="U148" s="46">
        <v>0</v>
      </c>
      <c r="V148" s="7"/>
      <c r="W148" s="43">
        <f t="shared" si="13"/>
        <v>0</v>
      </c>
      <c r="X148" s="44"/>
      <c r="Y148" s="46">
        <v>0</v>
      </c>
      <c r="Z148" s="7"/>
      <c r="AA148" s="43">
        <f t="shared" si="14"/>
        <v>0</v>
      </c>
    </row>
    <row r="149" spans="2:27" s="1" customFormat="1" hidden="1">
      <c r="B149" s="203"/>
      <c r="C149" s="206"/>
      <c r="D149" s="209"/>
      <c r="E149" s="208"/>
      <c r="F149" s="8" t="s">
        <v>304</v>
      </c>
      <c r="G149" s="9" t="s">
        <v>305</v>
      </c>
      <c r="H149" s="6"/>
      <c r="I149" s="5"/>
      <c r="J149" s="5"/>
      <c r="K149" s="38">
        <f t="shared" si="10"/>
        <v>0</v>
      </c>
      <c r="L149" s="44"/>
      <c r="M149" s="47">
        <v>0</v>
      </c>
      <c r="N149" s="5"/>
      <c r="O149" s="43">
        <f t="shared" si="11"/>
        <v>0</v>
      </c>
      <c r="P149" s="6"/>
      <c r="Q149" s="47">
        <v>0</v>
      </c>
      <c r="R149" s="7"/>
      <c r="S149" s="43">
        <f t="shared" si="12"/>
        <v>0</v>
      </c>
      <c r="T149" s="44"/>
      <c r="U149" s="46">
        <v>0</v>
      </c>
      <c r="V149" s="7"/>
      <c r="W149" s="43">
        <f t="shared" si="13"/>
        <v>0</v>
      </c>
      <c r="X149" s="44"/>
      <c r="Y149" s="46">
        <v>0</v>
      </c>
      <c r="Z149" s="7"/>
      <c r="AA149" s="43">
        <f t="shared" si="14"/>
        <v>0</v>
      </c>
    </row>
    <row r="150" spans="2:27" s="1" customFormat="1" hidden="1">
      <c r="B150" s="203"/>
      <c r="C150" s="206"/>
      <c r="D150" s="209"/>
      <c r="E150" s="208"/>
      <c r="F150" s="8" t="s">
        <v>306</v>
      </c>
      <c r="G150" s="9" t="s">
        <v>307</v>
      </c>
      <c r="H150" s="6"/>
      <c r="I150" s="5"/>
      <c r="J150" s="5"/>
      <c r="K150" s="38">
        <f t="shared" si="10"/>
        <v>0</v>
      </c>
      <c r="L150" s="44"/>
      <c r="M150" s="47">
        <v>0</v>
      </c>
      <c r="N150" s="5"/>
      <c r="O150" s="43">
        <f t="shared" si="11"/>
        <v>0</v>
      </c>
      <c r="P150" s="6"/>
      <c r="Q150" s="47">
        <v>0</v>
      </c>
      <c r="R150" s="7"/>
      <c r="S150" s="43">
        <f t="shared" si="12"/>
        <v>0</v>
      </c>
      <c r="T150" s="44"/>
      <c r="U150" s="46">
        <v>0</v>
      </c>
      <c r="V150" s="7"/>
      <c r="W150" s="43">
        <f t="shared" si="13"/>
        <v>0</v>
      </c>
      <c r="X150" s="44"/>
      <c r="Y150" s="46">
        <v>0</v>
      </c>
      <c r="Z150" s="7"/>
      <c r="AA150" s="43">
        <f t="shared" si="14"/>
        <v>0</v>
      </c>
    </row>
    <row r="151" spans="2:27" s="1" customFormat="1" hidden="1">
      <c r="B151" s="203"/>
      <c r="C151" s="206"/>
      <c r="D151" s="209"/>
      <c r="E151" s="208"/>
      <c r="F151" s="8" t="s">
        <v>308</v>
      </c>
      <c r="G151" s="9" t="s">
        <v>309</v>
      </c>
      <c r="H151" s="6"/>
      <c r="I151" s="5"/>
      <c r="J151" s="5"/>
      <c r="K151" s="38">
        <f t="shared" si="10"/>
        <v>0</v>
      </c>
      <c r="L151" s="44"/>
      <c r="M151" s="47">
        <v>0</v>
      </c>
      <c r="N151" s="5"/>
      <c r="O151" s="43">
        <f t="shared" si="11"/>
        <v>0</v>
      </c>
      <c r="P151" s="6"/>
      <c r="Q151" s="47">
        <v>0</v>
      </c>
      <c r="R151" s="7"/>
      <c r="S151" s="43">
        <f t="shared" si="12"/>
        <v>0</v>
      </c>
      <c r="T151" s="44"/>
      <c r="U151" s="46">
        <v>0</v>
      </c>
      <c r="V151" s="7"/>
      <c r="W151" s="43">
        <f t="shared" si="13"/>
        <v>0</v>
      </c>
      <c r="X151" s="44"/>
      <c r="Y151" s="46">
        <v>0</v>
      </c>
      <c r="Z151" s="7"/>
      <c r="AA151" s="43">
        <f t="shared" si="14"/>
        <v>0</v>
      </c>
    </row>
    <row r="152" spans="2:27" s="1" customFormat="1" hidden="1">
      <c r="B152" s="203"/>
      <c r="C152" s="206"/>
      <c r="D152" s="209"/>
      <c r="E152" s="208"/>
      <c r="F152" s="8" t="s">
        <v>310</v>
      </c>
      <c r="G152" s="9" t="s">
        <v>311</v>
      </c>
      <c r="H152" s="6"/>
      <c r="I152" s="5"/>
      <c r="J152" s="5"/>
      <c r="K152" s="38">
        <f t="shared" si="10"/>
        <v>0</v>
      </c>
      <c r="L152" s="44"/>
      <c r="M152" s="47">
        <v>0</v>
      </c>
      <c r="N152" s="5"/>
      <c r="O152" s="43">
        <f t="shared" si="11"/>
        <v>0</v>
      </c>
      <c r="P152" s="6"/>
      <c r="Q152" s="47">
        <v>0</v>
      </c>
      <c r="R152" s="7"/>
      <c r="S152" s="43">
        <f t="shared" si="12"/>
        <v>0</v>
      </c>
      <c r="T152" s="44"/>
      <c r="U152" s="46">
        <v>0</v>
      </c>
      <c r="V152" s="7"/>
      <c r="W152" s="43">
        <f t="shared" si="13"/>
        <v>0</v>
      </c>
      <c r="X152" s="44"/>
      <c r="Y152" s="46">
        <v>0</v>
      </c>
      <c r="Z152" s="7"/>
      <c r="AA152" s="43">
        <f t="shared" si="14"/>
        <v>0</v>
      </c>
    </row>
    <row r="153" spans="2:27" s="1" customFormat="1" hidden="1">
      <c r="B153" s="203"/>
      <c r="C153" s="206"/>
      <c r="D153" s="209"/>
      <c r="E153" s="208"/>
      <c r="F153" s="8" t="s">
        <v>312</v>
      </c>
      <c r="G153" s="9" t="s">
        <v>313</v>
      </c>
      <c r="H153" s="6"/>
      <c r="I153" s="5"/>
      <c r="J153" s="5"/>
      <c r="K153" s="38">
        <f t="shared" si="10"/>
        <v>0</v>
      </c>
      <c r="L153" s="44"/>
      <c r="M153" s="47">
        <v>0</v>
      </c>
      <c r="N153" s="5"/>
      <c r="O153" s="43">
        <f t="shared" si="11"/>
        <v>0</v>
      </c>
      <c r="P153" s="6"/>
      <c r="Q153" s="47">
        <v>0</v>
      </c>
      <c r="R153" s="7"/>
      <c r="S153" s="43">
        <f t="shared" si="12"/>
        <v>0</v>
      </c>
      <c r="T153" s="44"/>
      <c r="U153" s="46">
        <v>0</v>
      </c>
      <c r="V153" s="7"/>
      <c r="W153" s="43">
        <f t="shared" si="13"/>
        <v>0</v>
      </c>
      <c r="X153" s="44"/>
      <c r="Y153" s="46">
        <v>0</v>
      </c>
      <c r="Z153" s="7"/>
      <c r="AA153" s="43">
        <f t="shared" si="14"/>
        <v>0</v>
      </c>
    </row>
    <row r="154" spans="2:27" s="1" customFormat="1" hidden="1">
      <c r="B154" s="203"/>
      <c r="C154" s="206"/>
      <c r="D154" s="209"/>
      <c r="E154" s="208"/>
      <c r="F154" s="8" t="s">
        <v>314</v>
      </c>
      <c r="G154" s="9" t="s">
        <v>315</v>
      </c>
      <c r="H154" s="6"/>
      <c r="I154" s="5"/>
      <c r="J154" s="5"/>
      <c r="K154" s="38">
        <f t="shared" si="10"/>
        <v>0</v>
      </c>
      <c r="L154" s="44"/>
      <c r="M154" s="47">
        <v>0</v>
      </c>
      <c r="N154" s="5"/>
      <c r="O154" s="43">
        <f t="shared" si="11"/>
        <v>0</v>
      </c>
      <c r="P154" s="6"/>
      <c r="Q154" s="47">
        <v>0</v>
      </c>
      <c r="R154" s="7"/>
      <c r="S154" s="43">
        <f t="shared" si="12"/>
        <v>0</v>
      </c>
      <c r="T154" s="44"/>
      <c r="U154" s="46">
        <v>0</v>
      </c>
      <c r="V154" s="7"/>
      <c r="W154" s="43">
        <f t="shared" si="13"/>
        <v>0</v>
      </c>
      <c r="X154" s="44"/>
      <c r="Y154" s="46">
        <v>0</v>
      </c>
      <c r="Z154" s="7"/>
      <c r="AA154" s="43">
        <f t="shared" si="14"/>
        <v>0</v>
      </c>
    </row>
    <row r="155" spans="2:27" s="1" customFormat="1" hidden="1">
      <c r="B155" s="203"/>
      <c r="C155" s="206"/>
      <c r="D155" s="209"/>
      <c r="E155" s="208"/>
      <c r="F155" s="8" t="s">
        <v>316</v>
      </c>
      <c r="G155" s="9" t="s">
        <v>203</v>
      </c>
      <c r="H155" s="6"/>
      <c r="I155" s="5"/>
      <c r="J155" s="5"/>
      <c r="K155" s="38">
        <f t="shared" si="10"/>
        <v>0</v>
      </c>
      <c r="L155" s="44"/>
      <c r="M155" s="47">
        <v>0</v>
      </c>
      <c r="N155" s="5"/>
      <c r="O155" s="43">
        <f t="shared" si="11"/>
        <v>0</v>
      </c>
      <c r="P155" s="6"/>
      <c r="Q155" s="47">
        <v>0</v>
      </c>
      <c r="R155" s="7"/>
      <c r="S155" s="43">
        <f t="shared" si="12"/>
        <v>0</v>
      </c>
      <c r="T155" s="44"/>
      <c r="U155" s="46">
        <v>0</v>
      </c>
      <c r="V155" s="7"/>
      <c r="W155" s="43">
        <f t="shared" si="13"/>
        <v>0</v>
      </c>
      <c r="X155" s="44"/>
      <c r="Y155" s="46">
        <v>0</v>
      </c>
      <c r="Z155" s="7"/>
      <c r="AA155" s="43">
        <f t="shared" si="14"/>
        <v>0</v>
      </c>
    </row>
    <row r="156" spans="2:27" s="1" customFormat="1" hidden="1">
      <c r="B156" s="203"/>
      <c r="C156" s="206"/>
      <c r="D156" s="209"/>
      <c r="E156" s="208"/>
      <c r="F156" s="8" t="s">
        <v>317</v>
      </c>
      <c r="G156" s="9" t="s">
        <v>318</v>
      </c>
      <c r="H156" s="6"/>
      <c r="I156" s="5"/>
      <c r="J156" s="5"/>
      <c r="K156" s="38">
        <f t="shared" si="10"/>
        <v>0</v>
      </c>
      <c r="L156" s="44"/>
      <c r="M156" s="47">
        <v>0</v>
      </c>
      <c r="N156" s="5"/>
      <c r="O156" s="43">
        <f t="shared" si="11"/>
        <v>0</v>
      </c>
      <c r="P156" s="6"/>
      <c r="Q156" s="47">
        <v>0</v>
      </c>
      <c r="R156" s="7"/>
      <c r="S156" s="43">
        <f t="shared" si="12"/>
        <v>0</v>
      </c>
      <c r="T156" s="44"/>
      <c r="U156" s="46">
        <v>0</v>
      </c>
      <c r="V156" s="7"/>
      <c r="W156" s="43">
        <f t="shared" si="13"/>
        <v>0</v>
      </c>
      <c r="X156" s="44"/>
      <c r="Y156" s="46">
        <v>0</v>
      </c>
      <c r="Z156" s="7"/>
      <c r="AA156" s="43">
        <f t="shared" si="14"/>
        <v>0</v>
      </c>
    </row>
    <row r="157" spans="2:27" s="1" customFormat="1" hidden="1">
      <c r="B157" s="203"/>
      <c r="C157" s="206"/>
      <c r="D157" s="209"/>
      <c r="E157" s="208"/>
      <c r="F157" s="8" t="s">
        <v>319</v>
      </c>
      <c r="G157" s="9" t="s">
        <v>320</v>
      </c>
      <c r="H157" s="6"/>
      <c r="I157" s="5"/>
      <c r="J157" s="5"/>
      <c r="K157" s="38">
        <f t="shared" si="10"/>
        <v>0</v>
      </c>
      <c r="L157" s="44"/>
      <c r="M157" s="47">
        <v>0</v>
      </c>
      <c r="N157" s="5"/>
      <c r="O157" s="43">
        <f t="shared" si="11"/>
        <v>0</v>
      </c>
      <c r="P157" s="6"/>
      <c r="Q157" s="47">
        <v>0</v>
      </c>
      <c r="R157" s="7"/>
      <c r="S157" s="43">
        <f t="shared" si="12"/>
        <v>0</v>
      </c>
      <c r="T157" s="44"/>
      <c r="U157" s="46">
        <v>0</v>
      </c>
      <c r="V157" s="7"/>
      <c r="W157" s="43">
        <f t="shared" si="13"/>
        <v>0</v>
      </c>
      <c r="X157" s="44"/>
      <c r="Y157" s="46">
        <v>0</v>
      </c>
      <c r="Z157" s="7"/>
      <c r="AA157" s="43">
        <f t="shared" si="14"/>
        <v>0</v>
      </c>
    </row>
    <row r="158" spans="2:27" s="1" customFormat="1" hidden="1">
      <c r="B158" s="203"/>
      <c r="C158" s="206"/>
      <c r="D158" s="209"/>
      <c r="E158" s="208"/>
      <c r="F158" s="8" t="s">
        <v>321</v>
      </c>
      <c r="G158" s="9" t="s">
        <v>322</v>
      </c>
      <c r="H158" s="6"/>
      <c r="I158" s="5"/>
      <c r="J158" s="5"/>
      <c r="K158" s="38">
        <f t="shared" si="10"/>
        <v>0</v>
      </c>
      <c r="L158" s="44"/>
      <c r="M158" s="47">
        <v>0</v>
      </c>
      <c r="N158" s="5"/>
      <c r="O158" s="43">
        <f t="shared" si="11"/>
        <v>0</v>
      </c>
      <c r="P158" s="6"/>
      <c r="Q158" s="47">
        <v>0</v>
      </c>
      <c r="R158" s="7"/>
      <c r="S158" s="43">
        <f t="shared" si="12"/>
        <v>0</v>
      </c>
      <c r="T158" s="44"/>
      <c r="U158" s="46">
        <v>0</v>
      </c>
      <c r="V158" s="7"/>
      <c r="W158" s="43">
        <f t="shared" si="13"/>
        <v>0</v>
      </c>
      <c r="X158" s="44"/>
      <c r="Y158" s="46">
        <v>0</v>
      </c>
      <c r="Z158" s="7"/>
      <c r="AA158" s="43">
        <f t="shared" si="14"/>
        <v>0</v>
      </c>
    </row>
    <row r="159" spans="2:27" s="1" customFormat="1" hidden="1">
      <c r="B159" s="203"/>
      <c r="C159" s="206"/>
      <c r="D159" s="209"/>
      <c r="E159" s="208"/>
      <c r="F159" s="8" t="s">
        <v>323</v>
      </c>
      <c r="G159" s="9" t="s">
        <v>324</v>
      </c>
      <c r="H159" s="6"/>
      <c r="I159" s="5"/>
      <c r="J159" s="5"/>
      <c r="K159" s="38">
        <f t="shared" si="10"/>
        <v>0</v>
      </c>
      <c r="L159" s="44"/>
      <c r="M159" s="47">
        <v>0</v>
      </c>
      <c r="N159" s="5"/>
      <c r="O159" s="43">
        <f t="shared" si="11"/>
        <v>0</v>
      </c>
      <c r="P159" s="6"/>
      <c r="Q159" s="47">
        <v>0</v>
      </c>
      <c r="R159" s="7"/>
      <c r="S159" s="43">
        <f t="shared" si="12"/>
        <v>0</v>
      </c>
      <c r="T159" s="44"/>
      <c r="U159" s="46">
        <v>0</v>
      </c>
      <c r="V159" s="7"/>
      <c r="W159" s="43">
        <f t="shared" si="13"/>
        <v>0</v>
      </c>
      <c r="X159" s="44"/>
      <c r="Y159" s="46">
        <v>0</v>
      </c>
      <c r="Z159" s="7"/>
      <c r="AA159" s="43">
        <f t="shared" si="14"/>
        <v>0</v>
      </c>
    </row>
    <row r="160" spans="2:27" s="1" customFormat="1" hidden="1">
      <c r="B160" s="203"/>
      <c r="C160" s="206"/>
      <c r="D160" s="209"/>
      <c r="E160" s="208"/>
      <c r="F160" s="8" t="s">
        <v>325</v>
      </c>
      <c r="G160" s="9" t="s">
        <v>185</v>
      </c>
      <c r="H160" s="6"/>
      <c r="I160" s="5"/>
      <c r="J160" s="5"/>
      <c r="K160" s="38">
        <f t="shared" si="10"/>
        <v>0</v>
      </c>
      <c r="L160" s="44"/>
      <c r="M160" s="47">
        <v>0</v>
      </c>
      <c r="N160" s="5"/>
      <c r="O160" s="43">
        <f t="shared" si="11"/>
        <v>0</v>
      </c>
      <c r="P160" s="6"/>
      <c r="Q160" s="47">
        <v>0</v>
      </c>
      <c r="R160" s="7"/>
      <c r="S160" s="43">
        <f t="shared" si="12"/>
        <v>0</v>
      </c>
      <c r="T160" s="44"/>
      <c r="U160" s="46">
        <v>0</v>
      </c>
      <c r="V160" s="7"/>
      <c r="W160" s="43">
        <f t="shared" si="13"/>
        <v>0</v>
      </c>
      <c r="X160" s="44"/>
      <c r="Y160" s="46">
        <v>0</v>
      </c>
      <c r="Z160" s="7"/>
      <c r="AA160" s="43">
        <f t="shared" si="14"/>
        <v>0</v>
      </c>
    </row>
    <row r="161" spans="2:27" s="1" customFormat="1" hidden="1">
      <c r="B161" s="203"/>
      <c r="C161" s="206"/>
      <c r="D161" s="209"/>
      <c r="E161" s="208"/>
      <c r="F161" s="8" t="s">
        <v>326</v>
      </c>
      <c r="G161" s="9" t="s">
        <v>187</v>
      </c>
      <c r="H161" s="6"/>
      <c r="I161" s="5"/>
      <c r="J161" s="5"/>
      <c r="K161" s="38">
        <f t="shared" si="10"/>
        <v>0</v>
      </c>
      <c r="L161" s="44"/>
      <c r="M161" s="47">
        <v>0</v>
      </c>
      <c r="N161" s="5"/>
      <c r="O161" s="43">
        <f t="shared" si="11"/>
        <v>0</v>
      </c>
      <c r="P161" s="6"/>
      <c r="Q161" s="47">
        <v>0</v>
      </c>
      <c r="R161" s="7"/>
      <c r="S161" s="43">
        <f t="shared" si="12"/>
        <v>0</v>
      </c>
      <c r="T161" s="44"/>
      <c r="U161" s="46">
        <v>0</v>
      </c>
      <c r="V161" s="7"/>
      <c r="W161" s="43">
        <f t="shared" si="13"/>
        <v>0</v>
      </c>
      <c r="X161" s="44"/>
      <c r="Y161" s="46">
        <v>0</v>
      </c>
      <c r="Z161" s="7"/>
      <c r="AA161" s="43">
        <f t="shared" si="14"/>
        <v>0</v>
      </c>
    </row>
    <row r="162" spans="2:27" s="1" customFormat="1" hidden="1">
      <c r="B162" s="203"/>
      <c r="C162" s="206"/>
      <c r="D162" s="209"/>
      <c r="E162" s="208"/>
      <c r="F162" s="8" t="s">
        <v>327</v>
      </c>
      <c r="G162" s="9" t="s">
        <v>189</v>
      </c>
      <c r="H162" s="6"/>
      <c r="I162" s="5"/>
      <c r="J162" s="5"/>
      <c r="K162" s="38">
        <f t="shared" si="10"/>
        <v>0</v>
      </c>
      <c r="L162" s="44"/>
      <c r="M162" s="47">
        <v>0</v>
      </c>
      <c r="N162" s="5"/>
      <c r="O162" s="43">
        <f t="shared" si="11"/>
        <v>0</v>
      </c>
      <c r="P162" s="6"/>
      <c r="Q162" s="47">
        <v>0</v>
      </c>
      <c r="R162" s="7"/>
      <c r="S162" s="43">
        <f t="shared" si="12"/>
        <v>0</v>
      </c>
      <c r="T162" s="44"/>
      <c r="U162" s="46">
        <v>0</v>
      </c>
      <c r="V162" s="7"/>
      <c r="W162" s="43">
        <f t="shared" si="13"/>
        <v>0</v>
      </c>
      <c r="X162" s="44"/>
      <c r="Y162" s="46">
        <v>0</v>
      </c>
      <c r="Z162" s="7"/>
      <c r="AA162" s="43">
        <f t="shared" si="14"/>
        <v>0</v>
      </c>
    </row>
    <row r="163" spans="2:27" s="1" customFormat="1" hidden="1">
      <c r="B163" s="203"/>
      <c r="C163" s="206"/>
      <c r="D163" s="209"/>
      <c r="E163" s="208"/>
      <c r="F163" s="8" t="s">
        <v>328</v>
      </c>
      <c r="G163" s="9" t="s">
        <v>191</v>
      </c>
      <c r="H163" s="6"/>
      <c r="I163" s="5"/>
      <c r="J163" s="5"/>
      <c r="K163" s="38">
        <f t="shared" si="10"/>
        <v>0</v>
      </c>
      <c r="L163" s="44"/>
      <c r="M163" s="47">
        <v>0</v>
      </c>
      <c r="N163" s="5"/>
      <c r="O163" s="43">
        <f t="shared" si="11"/>
        <v>0</v>
      </c>
      <c r="P163" s="6"/>
      <c r="Q163" s="47">
        <v>0</v>
      </c>
      <c r="R163" s="7"/>
      <c r="S163" s="43">
        <f t="shared" si="12"/>
        <v>0</v>
      </c>
      <c r="T163" s="44"/>
      <c r="U163" s="46">
        <v>0</v>
      </c>
      <c r="V163" s="7"/>
      <c r="W163" s="43">
        <f t="shared" si="13"/>
        <v>0</v>
      </c>
      <c r="X163" s="44"/>
      <c r="Y163" s="46">
        <v>0</v>
      </c>
      <c r="Z163" s="7"/>
      <c r="AA163" s="43">
        <f t="shared" si="14"/>
        <v>0</v>
      </c>
    </row>
    <row r="164" spans="2:27" s="1" customFormat="1" ht="13.8" hidden="1" thickBot="1">
      <c r="B164" s="204"/>
      <c r="C164" s="211"/>
      <c r="D164" s="199"/>
      <c r="E164" s="201"/>
      <c r="F164" s="15" t="s">
        <v>329</v>
      </c>
      <c r="G164" s="16" t="s">
        <v>197</v>
      </c>
      <c r="H164" s="6"/>
      <c r="I164" s="5"/>
      <c r="J164" s="5"/>
      <c r="K164" s="38">
        <f t="shared" si="10"/>
        <v>0</v>
      </c>
      <c r="L164" s="44"/>
      <c r="M164" s="47">
        <v>0</v>
      </c>
      <c r="N164" s="5"/>
      <c r="O164" s="43">
        <f t="shared" si="11"/>
        <v>0</v>
      </c>
      <c r="P164" s="6"/>
      <c r="Q164" s="47">
        <v>0</v>
      </c>
      <c r="R164" s="7"/>
      <c r="S164" s="43">
        <f t="shared" si="12"/>
        <v>0</v>
      </c>
      <c r="T164" s="44"/>
      <c r="U164" s="46">
        <v>0</v>
      </c>
      <c r="V164" s="7"/>
      <c r="W164" s="43">
        <f t="shared" si="13"/>
        <v>0</v>
      </c>
      <c r="X164" s="44"/>
      <c r="Y164" s="46">
        <v>0</v>
      </c>
      <c r="Z164" s="7"/>
      <c r="AA164" s="43">
        <f t="shared" si="14"/>
        <v>0</v>
      </c>
    </row>
    <row r="165" spans="2:27" s="1" customFormat="1" hidden="1">
      <c r="B165" s="202">
        <v>5</v>
      </c>
      <c r="C165" s="210" t="s">
        <v>27</v>
      </c>
      <c r="D165" s="198">
        <v>5.2</v>
      </c>
      <c r="E165" s="200" t="s">
        <v>28</v>
      </c>
      <c r="F165" s="13" t="s">
        <v>330</v>
      </c>
      <c r="G165" s="14" t="s">
        <v>331</v>
      </c>
      <c r="H165" s="6"/>
      <c r="I165" s="5"/>
      <c r="J165" s="5"/>
      <c r="K165" s="38">
        <f t="shared" si="10"/>
        <v>0</v>
      </c>
      <c r="L165" s="44"/>
      <c r="M165" s="47">
        <v>0</v>
      </c>
      <c r="N165" s="5"/>
      <c r="O165" s="43">
        <f t="shared" si="11"/>
        <v>0</v>
      </c>
      <c r="P165" s="6"/>
      <c r="Q165" s="47">
        <v>0</v>
      </c>
      <c r="R165" s="7"/>
      <c r="S165" s="43">
        <f t="shared" si="12"/>
        <v>0</v>
      </c>
      <c r="T165" s="44"/>
      <c r="U165" s="46">
        <v>0</v>
      </c>
      <c r="V165" s="7"/>
      <c r="W165" s="43">
        <f t="shared" si="13"/>
        <v>0</v>
      </c>
      <c r="X165" s="44"/>
      <c r="Y165" s="46">
        <v>0</v>
      </c>
      <c r="Z165" s="7"/>
      <c r="AA165" s="43">
        <f t="shared" si="14"/>
        <v>0</v>
      </c>
    </row>
    <row r="166" spans="2:27" ht="13.8" thickBot="1">
      <c r="B166" s="203"/>
      <c r="C166" s="206"/>
      <c r="D166" s="199"/>
      <c r="E166" s="201"/>
      <c r="F166" s="81" t="s">
        <v>332</v>
      </c>
      <c r="G166" s="83" t="s">
        <v>333</v>
      </c>
      <c r="H166" s="78">
        <v>437</v>
      </c>
      <c r="I166" s="79">
        <v>29750</v>
      </c>
      <c r="J166" s="79">
        <v>0.12651997683844818</v>
      </c>
      <c r="K166" s="80">
        <f t="shared" si="10"/>
        <v>13000750</v>
      </c>
      <c r="L166" s="92">
        <f>N166%</f>
        <v>1.2651997683844817E-3</v>
      </c>
      <c r="M166" s="93">
        <v>30642.5</v>
      </c>
      <c r="N166" s="79">
        <v>0.12651997683844818</v>
      </c>
      <c r="O166" s="51">
        <f t="shared" si="11"/>
        <v>38.768883902721484</v>
      </c>
      <c r="P166" s="78">
        <f>R166*P11</f>
        <v>547.32541980312681</v>
      </c>
      <c r="Q166" s="93">
        <v>31561.775000000001</v>
      </c>
      <c r="R166" s="105">
        <v>0.12651997683844818</v>
      </c>
      <c r="S166" s="51">
        <f t="shared" si="12"/>
        <v>17274561.751606833</v>
      </c>
      <c r="T166" s="92">
        <f>V166*T11</f>
        <v>558.20613781123336</v>
      </c>
      <c r="U166" s="94">
        <v>32508.628250000002</v>
      </c>
      <c r="V166" s="105">
        <v>0.12651997683844818</v>
      </c>
      <c r="W166" s="51">
        <f t="shared" si="13"/>
        <v>18146515.820973653</v>
      </c>
      <c r="X166" s="92">
        <f>Z166*X11</f>
        <v>558.20613781123336</v>
      </c>
      <c r="Y166" s="94">
        <v>33483.887097500003</v>
      </c>
      <c r="Z166" s="105">
        <v>0.12651997683844818</v>
      </c>
      <c r="AA166" s="51">
        <f t="shared" si="14"/>
        <v>18690911.295602866</v>
      </c>
    </row>
    <row r="167" spans="2:27">
      <c r="B167" s="203"/>
      <c r="C167" s="206"/>
      <c r="D167" s="198">
        <v>5.0999999999999996</v>
      </c>
      <c r="E167" s="200" t="s">
        <v>29</v>
      </c>
      <c r="F167" s="27" t="s">
        <v>334</v>
      </c>
      <c r="G167" s="28" t="s">
        <v>335</v>
      </c>
      <c r="H167" s="78">
        <v>613</v>
      </c>
      <c r="I167" s="79">
        <v>24500</v>
      </c>
      <c r="J167" s="79">
        <v>0.17747539085118702</v>
      </c>
      <c r="K167" s="80">
        <f t="shared" si="10"/>
        <v>15018500</v>
      </c>
      <c r="L167" s="92">
        <f>N167*L11</f>
        <v>745.39664157498544</v>
      </c>
      <c r="M167" s="93">
        <v>25235</v>
      </c>
      <c r="N167" s="79">
        <v>0.17747539085118702</v>
      </c>
      <c r="O167" s="51">
        <f t="shared" si="11"/>
        <v>18810084.250144757</v>
      </c>
      <c r="P167" s="78">
        <f>R167*P11</f>
        <v>767.75854082223509</v>
      </c>
      <c r="Q167" s="93">
        <v>25992.05</v>
      </c>
      <c r="R167" s="105">
        <v>0.17747539085118702</v>
      </c>
      <c r="S167" s="51">
        <f t="shared" si="12"/>
        <v>19955618.380978577</v>
      </c>
      <c r="T167" s="92">
        <f>V167*T11</f>
        <v>783.0214244354371</v>
      </c>
      <c r="U167" s="94">
        <v>26771.8115</v>
      </c>
      <c r="V167" s="105">
        <v>0.17747539085118702</v>
      </c>
      <c r="W167" s="51">
        <f t="shared" si="13"/>
        <v>20962901.975447014</v>
      </c>
      <c r="X167" s="92">
        <f>Z167*X11</f>
        <v>783.0214244354371</v>
      </c>
      <c r="Y167" s="94">
        <v>27574.965844999999</v>
      </c>
      <c r="Z167" s="105">
        <v>0.17747539085118702</v>
      </c>
      <c r="AA167" s="51">
        <f t="shared" si="14"/>
        <v>21591789.034710426</v>
      </c>
    </row>
    <row r="168" spans="2:27" s="1" customFormat="1" hidden="1">
      <c r="B168" s="203"/>
      <c r="C168" s="206"/>
      <c r="D168" s="209"/>
      <c r="E168" s="208"/>
      <c r="F168" s="8" t="s">
        <v>336</v>
      </c>
      <c r="G168" s="9" t="s">
        <v>337</v>
      </c>
      <c r="H168" s="6"/>
      <c r="I168" s="5"/>
      <c r="J168" s="5"/>
      <c r="K168" s="38">
        <f t="shared" si="10"/>
        <v>0</v>
      </c>
      <c r="L168" s="44"/>
      <c r="M168" s="47">
        <v>0</v>
      </c>
      <c r="N168" s="5"/>
      <c r="O168" s="43">
        <f t="shared" si="11"/>
        <v>0</v>
      </c>
      <c r="P168" s="6"/>
      <c r="Q168" s="47">
        <v>0</v>
      </c>
      <c r="R168" s="7"/>
      <c r="S168" s="43">
        <f t="shared" si="12"/>
        <v>0</v>
      </c>
      <c r="T168" s="44"/>
      <c r="U168" s="46">
        <v>0</v>
      </c>
      <c r="V168" s="7"/>
      <c r="W168" s="43">
        <f t="shared" si="13"/>
        <v>0</v>
      </c>
      <c r="X168" s="44"/>
      <c r="Y168" s="46">
        <v>0</v>
      </c>
      <c r="Z168" s="7"/>
      <c r="AA168" s="43">
        <f t="shared" si="14"/>
        <v>0</v>
      </c>
    </row>
    <row r="169" spans="2:27" s="1" customFormat="1" ht="13.8" hidden="1" thickBot="1">
      <c r="B169" s="203"/>
      <c r="C169" s="206"/>
      <c r="D169" s="199"/>
      <c r="E169" s="201"/>
      <c r="F169" s="15" t="s">
        <v>338</v>
      </c>
      <c r="G169" s="16" t="s">
        <v>339</v>
      </c>
      <c r="H169" s="6"/>
      <c r="I169" s="5"/>
      <c r="J169" s="5"/>
      <c r="K169" s="38">
        <f t="shared" si="10"/>
        <v>0</v>
      </c>
      <c r="L169" s="44"/>
      <c r="M169" s="47">
        <v>0</v>
      </c>
      <c r="N169" s="5"/>
      <c r="O169" s="43">
        <f t="shared" si="11"/>
        <v>0</v>
      </c>
      <c r="P169" s="6"/>
      <c r="Q169" s="47">
        <v>0</v>
      </c>
      <c r="R169" s="7"/>
      <c r="S169" s="43">
        <f t="shared" si="12"/>
        <v>0</v>
      </c>
      <c r="T169" s="44"/>
      <c r="U169" s="46">
        <v>0</v>
      </c>
      <c r="V169" s="7"/>
      <c r="W169" s="43">
        <f t="shared" si="13"/>
        <v>0</v>
      </c>
      <c r="X169" s="44"/>
      <c r="Y169" s="46">
        <v>0</v>
      </c>
      <c r="Z169" s="7"/>
      <c r="AA169" s="43">
        <f t="shared" si="14"/>
        <v>0</v>
      </c>
    </row>
    <row r="170" spans="2:27" s="1" customFormat="1" hidden="1">
      <c r="B170" s="203"/>
      <c r="C170" s="206"/>
      <c r="D170" s="198">
        <v>5.3</v>
      </c>
      <c r="E170" s="200" t="s">
        <v>30</v>
      </c>
      <c r="F170" s="13" t="s">
        <v>340</v>
      </c>
      <c r="G170" s="14" t="s">
        <v>341</v>
      </c>
      <c r="H170" s="6"/>
      <c r="I170" s="5"/>
      <c r="J170" s="5"/>
      <c r="K170" s="38">
        <f t="shared" si="10"/>
        <v>0</v>
      </c>
      <c r="L170" s="44"/>
      <c r="M170" s="47">
        <v>0</v>
      </c>
      <c r="N170" s="5"/>
      <c r="O170" s="43">
        <f t="shared" si="11"/>
        <v>0</v>
      </c>
      <c r="P170" s="6"/>
      <c r="Q170" s="47">
        <v>0</v>
      </c>
      <c r="R170" s="7"/>
      <c r="S170" s="43">
        <f t="shared" si="12"/>
        <v>0</v>
      </c>
      <c r="T170" s="44"/>
      <c r="U170" s="46">
        <v>0</v>
      </c>
      <c r="V170" s="7"/>
      <c r="W170" s="43">
        <f t="shared" si="13"/>
        <v>0</v>
      </c>
      <c r="X170" s="44"/>
      <c r="Y170" s="46">
        <v>0</v>
      </c>
      <c r="Z170" s="7"/>
      <c r="AA170" s="43">
        <f t="shared" si="14"/>
        <v>0</v>
      </c>
    </row>
    <row r="171" spans="2:27" s="1" customFormat="1" hidden="1">
      <c r="B171" s="203"/>
      <c r="C171" s="206"/>
      <c r="D171" s="209"/>
      <c r="E171" s="208"/>
      <c r="F171" s="8" t="s">
        <v>342</v>
      </c>
      <c r="G171" s="9" t="s">
        <v>343</v>
      </c>
      <c r="H171" s="6"/>
      <c r="I171" s="5"/>
      <c r="J171" s="5"/>
      <c r="K171" s="38">
        <f t="shared" si="10"/>
        <v>0</v>
      </c>
      <c r="L171" s="44"/>
      <c r="M171" s="47">
        <v>0</v>
      </c>
      <c r="N171" s="5"/>
      <c r="O171" s="43">
        <f t="shared" si="11"/>
        <v>0</v>
      </c>
      <c r="P171" s="6"/>
      <c r="Q171" s="47">
        <v>0</v>
      </c>
      <c r="R171" s="7"/>
      <c r="S171" s="43">
        <f t="shared" si="12"/>
        <v>0</v>
      </c>
      <c r="T171" s="44"/>
      <c r="U171" s="46">
        <v>0</v>
      </c>
      <c r="V171" s="7"/>
      <c r="W171" s="43">
        <f t="shared" si="13"/>
        <v>0</v>
      </c>
      <c r="X171" s="44"/>
      <c r="Y171" s="46">
        <v>0</v>
      </c>
      <c r="Z171" s="7"/>
      <c r="AA171" s="43">
        <f t="shared" si="14"/>
        <v>0</v>
      </c>
    </row>
    <row r="172" spans="2:27" s="1" customFormat="1" hidden="1">
      <c r="B172" s="203"/>
      <c r="C172" s="206"/>
      <c r="D172" s="209"/>
      <c r="E172" s="208"/>
      <c r="F172" s="8" t="s">
        <v>344</v>
      </c>
      <c r="G172" s="9" t="s">
        <v>345</v>
      </c>
      <c r="H172" s="6"/>
      <c r="I172" s="5"/>
      <c r="J172" s="5"/>
      <c r="K172" s="38">
        <f t="shared" si="10"/>
        <v>0</v>
      </c>
      <c r="L172" s="44"/>
      <c r="M172" s="47">
        <v>0</v>
      </c>
      <c r="N172" s="5"/>
      <c r="O172" s="43">
        <f t="shared" si="11"/>
        <v>0</v>
      </c>
      <c r="P172" s="6"/>
      <c r="Q172" s="47">
        <v>0</v>
      </c>
      <c r="R172" s="7"/>
      <c r="S172" s="43">
        <f t="shared" si="12"/>
        <v>0</v>
      </c>
      <c r="T172" s="44"/>
      <c r="U172" s="46">
        <v>0</v>
      </c>
      <c r="V172" s="7"/>
      <c r="W172" s="43">
        <f t="shared" si="13"/>
        <v>0</v>
      </c>
      <c r="X172" s="44"/>
      <c r="Y172" s="46">
        <v>0</v>
      </c>
      <c r="Z172" s="7"/>
      <c r="AA172" s="43">
        <f t="shared" si="14"/>
        <v>0</v>
      </c>
    </row>
    <row r="173" spans="2:27" s="1" customFormat="1" ht="13.8" hidden="1" thickBot="1">
      <c r="B173" s="203"/>
      <c r="C173" s="206"/>
      <c r="D173" s="199"/>
      <c r="E173" s="201"/>
      <c r="F173" s="15" t="s">
        <v>346</v>
      </c>
      <c r="G173" s="16" t="s">
        <v>347</v>
      </c>
      <c r="H173" s="6"/>
      <c r="I173" s="5"/>
      <c r="J173" s="5"/>
      <c r="K173" s="38">
        <f t="shared" si="10"/>
        <v>0</v>
      </c>
      <c r="L173" s="44"/>
      <c r="M173" s="47">
        <v>0</v>
      </c>
      <c r="N173" s="5"/>
      <c r="O173" s="43">
        <f t="shared" si="11"/>
        <v>0</v>
      </c>
      <c r="P173" s="6"/>
      <c r="Q173" s="47">
        <v>0</v>
      </c>
      <c r="R173" s="7"/>
      <c r="S173" s="43">
        <f t="shared" si="12"/>
        <v>0</v>
      </c>
      <c r="T173" s="44"/>
      <c r="U173" s="46">
        <v>0</v>
      </c>
      <c r="V173" s="7"/>
      <c r="W173" s="43">
        <f t="shared" si="13"/>
        <v>0</v>
      </c>
      <c r="X173" s="44"/>
      <c r="Y173" s="46">
        <v>0</v>
      </c>
      <c r="Z173" s="7"/>
      <c r="AA173" s="43">
        <f t="shared" si="14"/>
        <v>0</v>
      </c>
    </row>
    <row r="174" spans="2:27" s="1" customFormat="1" hidden="1">
      <c r="B174" s="203"/>
      <c r="C174" s="206"/>
      <c r="D174" s="198">
        <v>5.4</v>
      </c>
      <c r="E174" s="200" t="s">
        <v>31</v>
      </c>
      <c r="F174" s="13" t="s">
        <v>348</v>
      </c>
      <c r="G174" s="14" t="s">
        <v>349</v>
      </c>
      <c r="H174" s="6"/>
      <c r="I174" s="5"/>
      <c r="J174" s="5"/>
      <c r="K174" s="38">
        <f t="shared" si="10"/>
        <v>0</v>
      </c>
      <c r="L174" s="44"/>
      <c r="M174" s="47">
        <v>0</v>
      </c>
      <c r="N174" s="5"/>
      <c r="O174" s="43">
        <f t="shared" si="11"/>
        <v>0</v>
      </c>
      <c r="P174" s="6"/>
      <c r="Q174" s="47">
        <v>0</v>
      </c>
      <c r="R174" s="7"/>
      <c r="S174" s="43">
        <f t="shared" si="12"/>
        <v>0</v>
      </c>
      <c r="T174" s="44"/>
      <c r="U174" s="46">
        <v>0</v>
      </c>
      <c r="V174" s="7"/>
      <c r="W174" s="43">
        <f t="shared" si="13"/>
        <v>0</v>
      </c>
      <c r="X174" s="44"/>
      <c r="Y174" s="46">
        <v>0</v>
      </c>
      <c r="Z174" s="7"/>
      <c r="AA174" s="43">
        <f t="shared" si="14"/>
        <v>0</v>
      </c>
    </row>
    <row r="175" spans="2:27" s="1" customFormat="1" hidden="1">
      <c r="B175" s="203"/>
      <c r="C175" s="206"/>
      <c r="D175" s="209"/>
      <c r="E175" s="208"/>
      <c r="F175" s="8" t="s">
        <v>350</v>
      </c>
      <c r="G175" s="9" t="s">
        <v>351</v>
      </c>
      <c r="H175" s="6"/>
      <c r="I175" s="5"/>
      <c r="J175" s="5"/>
      <c r="K175" s="38">
        <f t="shared" si="10"/>
        <v>0</v>
      </c>
      <c r="L175" s="44"/>
      <c r="M175" s="47">
        <v>0</v>
      </c>
      <c r="N175" s="5"/>
      <c r="O175" s="43">
        <f t="shared" si="11"/>
        <v>0</v>
      </c>
      <c r="P175" s="6"/>
      <c r="Q175" s="47">
        <v>0</v>
      </c>
      <c r="R175" s="7"/>
      <c r="S175" s="43">
        <f t="shared" si="12"/>
        <v>0</v>
      </c>
      <c r="T175" s="44"/>
      <c r="U175" s="46">
        <v>0</v>
      </c>
      <c r="V175" s="7"/>
      <c r="W175" s="43">
        <f t="shared" si="13"/>
        <v>0</v>
      </c>
      <c r="X175" s="44"/>
      <c r="Y175" s="46">
        <v>0</v>
      </c>
      <c r="Z175" s="7"/>
      <c r="AA175" s="43">
        <f t="shared" si="14"/>
        <v>0</v>
      </c>
    </row>
    <row r="176" spans="2:27" s="1" customFormat="1" hidden="1">
      <c r="B176" s="203"/>
      <c r="C176" s="206"/>
      <c r="D176" s="209"/>
      <c r="E176" s="208"/>
      <c r="F176" s="8" t="s">
        <v>352</v>
      </c>
      <c r="G176" s="9" t="s">
        <v>353</v>
      </c>
      <c r="H176" s="6"/>
      <c r="I176" s="5"/>
      <c r="J176" s="5"/>
      <c r="K176" s="38">
        <f t="shared" si="10"/>
        <v>0</v>
      </c>
      <c r="L176" s="44"/>
      <c r="M176" s="47">
        <v>0</v>
      </c>
      <c r="N176" s="5"/>
      <c r="O176" s="43">
        <f t="shared" si="11"/>
        <v>0</v>
      </c>
      <c r="P176" s="6"/>
      <c r="Q176" s="47">
        <v>0</v>
      </c>
      <c r="R176" s="7"/>
      <c r="S176" s="43">
        <f t="shared" si="12"/>
        <v>0</v>
      </c>
      <c r="T176" s="44"/>
      <c r="U176" s="46">
        <v>0</v>
      </c>
      <c r="V176" s="7"/>
      <c r="W176" s="43">
        <f t="shared" si="13"/>
        <v>0</v>
      </c>
      <c r="X176" s="44"/>
      <c r="Y176" s="46">
        <v>0</v>
      </c>
      <c r="Z176" s="7"/>
      <c r="AA176" s="43">
        <f t="shared" si="14"/>
        <v>0</v>
      </c>
    </row>
    <row r="177" spans="2:27" s="1" customFormat="1" hidden="1">
      <c r="B177" s="203"/>
      <c r="C177" s="206"/>
      <c r="D177" s="209"/>
      <c r="E177" s="208"/>
      <c r="F177" s="8" t="s">
        <v>354</v>
      </c>
      <c r="G177" s="9" t="s">
        <v>355</v>
      </c>
      <c r="H177" s="6"/>
      <c r="I177" s="5"/>
      <c r="J177" s="5"/>
      <c r="K177" s="38">
        <f t="shared" si="10"/>
        <v>0</v>
      </c>
      <c r="L177" s="44"/>
      <c r="M177" s="47">
        <v>0</v>
      </c>
      <c r="N177" s="5"/>
      <c r="O177" s="43">
        <f t="shared" si="11"/>
        <v>0</v>
      </c>
      <c r="P177" s="6"/>
      <c r="Q177" s="47">
        <v>0</v>
      </c>
      <c r="R177" s="7"/>
      <c r="S177" s="43">
        <f t="shared" si="12"/>
        <v>0</v>
      </c>
      <c r="T177" s="44"/>
      <c r="U177" s="46">
        <v>0</v>
      </c>
      <c r="V177" s="7"/>
      <c r="W177" s="43">
        <f t="shared" si="13"/>
        <v>0</v>
      </c>
      <c r="X177" s="44"/>
      <c r="Y177" s="46">
        <v>0</v>
      </c>
      <c r="Z177" s="7"/>
      <c r="AA177" s="43">
        <f t="shared" si="14"/>
        <v>0</v>
      </c>
    </row>
    <row r="178" spans="2:27" s="1" customFormat="1" hidden="1">
      <c r="B178" s="203"/>
      <c r="C178" s="206"/>
      <c r="D178" s="209"/>
      <c r="E178" s="208"/>
      <c r="F178" s="8" t="s">
        <v>356</v>
      </c>
      <c r="G178" s="9" t="s">
        <v>357</v>
      </c>
      <c r="H178" s="6"/>
      <c r="I178" s="5"/>
      <c r="J178" s="5"/>
      <c r="K178" s="38">
        <f t="shared" si="10"/>
        <v>0</v>
      </c>
      <c r="L178" s="44"/>
      <c r="M178" s="47">
        <v>0</v>
      </c>
      <c r="N178" s="5"/>
      <c r="O178" s="43">
        <f t="shared" si="11"/>
        <v>0</v>
      </c>
      <c r="P178" s="6"/>
      <c r="Q178" s="47">
        <v>0</v>
      </c>
      <c r="R178" s="7"/>
      <c r="S178" s="43">
        <f t="shared" si="12"/>
        <v>0</v>
      </c>
      <c r="T178" s="44"/>
      <c r="U178" s="46">
        <v>0</v>
      </c>
      <c r="V178" s="7"/>
      <c r="W178" s="43">
        <f t="shared" si="13"/>
        <v>0</v>
      </c>
      <c r="X178" s="44"/>
      <c r="Y178" s="46">
        <v>0</v>
      </c>
      <c r="Z178" s="7"/>
      <c r="AA178" s="43">
        <f t="shared" si="14"/>
        <v>0</v>
      </c>
    </row>
    <row r="179" spans="2:27" s="1" customFormat="1" ht="13.8" hidden="1" thickBot="1">
      <c r="B179" s="204"/>
      <c r="C179" s="211"/>
      <c r="D179" s="199"/>
      <c r="E179" s="201"/>
      <c r="F179" s="15" t="s">
        <v>358</v>
      </c>
      <c r="G179" s="16" t="s">
        <v>215</v>
      </c>
      <c r="H179" s="6"/>
      <c r="I179" s="5"/>
      <c r="J179" s="5"/>
      <c r="K179" s="38">
        <f t="shared" si="10"/>
        <v>0</v>
      </c>
      <c r="L179" s="44"/>
      <c r="M179" s="47">
        <v>0</v>
      </c>
      <c r="N179" s="5"/>
      <c r="O179" s="43">
        <f t="shared" si="11"/>
        <v>0</v>
      </c>
      <c r="P179" s="6"/>
      <c r="Q179" s="47">
        <v>0</v>
      </c>
      <c r="R179" s="7"/>
      <c r="S179" s="43">
        <f t="shared" si="12"/>
        <v>0</v>
      </c>
      <c r="T179" s="44"/>
      <c r="U179" s="46">
        <v>0</v>
      </c>
      <c r="V179" s="7"/>
      <c r="W179" s="43">
        <f t="shared" si="13"/>
        <v>0</v>
      </c>
      <c r="X179" s="44"/>
      <c r="Y179" s="46">
        <v>0</v>
      </c>
      <c r="Z179" s="7"/>
      <c r="AA179" s="43">
        <f t="shared" si="14"/>
        <v>0</v>
      </c>
    </row>
    <row r="180" spans="2:27" s="1" customFormat="1" hidden="1">
      <c r="B180" s="202">
        <v>6</v>
      </c>
      <c r="C180" s="210" t="s">
        <v>32</v>
      </c>
      <c r="D180" s="198">
        <v>6.1</v>
      </c>
      <c r="E180" s="200" t="s">
        <v>37</v>
      </c>
      <c r="F180" s="13" t="s">
        <v>359</v>
      </c>
      <c r="G180" s="14" t="s">
        <v>360</v>
      </c>
      <c r="H180" s="6"/>
      <c r="I180" s="5"/>
      <c r="J180" s="5"/>
      <c r="K180" s="38">
        <f t="shared" si="10"/>
        <v>0</v>
      </c>
      <c r="L180" s="44"/>
      <c r="M180" s="47">
        <v>0</v>
      </c>
      <c r="N180" s="5"/>
      <c r="O180" s="43">
        <f t="shared" si="11"/>
        <v>0</v>
      </c>
      <c r="P180" s="6"/>
      <c r="Q180" s="47">
        <v>0</v>
      </c>
      <c r="R180" s="7"/>
      <c r="S180" s="43">
        <f t="shared" si="12"/>
        <v>0</v>
      </c>
      <c r="T180" s="44"/>
      <c r="U180" s="46">
        <v>0</v>
      </c>
      <c r="V180" s="7"/>
      <c r="W180" s="43">
        <f t="shared" si="13"/>
        <v>0</v>
      </c>
      <c r="X180" s="44"/>
      <c r="Y180" s="46">
        <v>0</v>
      </c>
      <c r="Z180" s="7"/>
      <c r="AA180" s="43">
        <f t="shared" si="14"/>
        <v>0</v>
      </c>
    </row>
    <row r="181" spans="2:27" s="1" customFormat="1" hidden="1">
      <c r="B181" s="203"/>
      <c r="C181" s="206"/>
      <c r="D181" s="209"/>
      <c r="E181" s="208"/>
      <c r="F181" s="8" t="s">
        <v>361</v>
      </c>
      <c r="G181" s="9" t="s">
        <v>362</v>
      </c>
      <c r="H181" s="6"/>
      <c r="I181" s="5"/>
      <c r="J181" s="5"/>
      <c r="K181" s="38">
        <f t="shared" si="10"/>
        <v>0</v>
      </c>
      <c r="L181" s="44"/>
      <c r="M181" s="47">
        <v>0</v>
      </c>
      <c r="N181" s="5"/>
      <c r="O181" s="43">
        <f t="shared" si="11"/>
        <v>0</v>
      </c>
      <c r="P181" s="6"/>
      <c r="Q181" s="47">
        <v>0</v>
      </c>
      <c r="R181" s="7"/>
      <c r="S181" s="43">
        <f t="shared" si="12"/>
        <v>0</v>
      </c>
      <c r="T181" s="44"/>
      <c r="U181" s="46">
        <v>0</v>
      </c>
      <c r="V181" s="7"/>
      <c r="W181" s="43">
        <f t="shared" si="13"/>
        <v>0</v>
      </c>
      <c r="X181" s="44"/>
      <c r="Y181" s="46">
        <v>0</v>
      </c>
      <c r="Z181" s="7"/>
      <c r="AA181" s="43">
        <f t="shared" si="14"/>
        <v>0</v>
      </c>
    </row>
    <row r="182" spans="2:27" s="1" customFormat="1" ht="13.8" hidden="1" thickBot="1">
      <c r="B182" s="203"/>
      <c r="C182" s="206"/>
      <c r="D182" s="199"/>
      <c r="E182" s="201"/>
      <c r="F182" s="15" t="s">
        <v>363</v>
      </c>
      <c r="G182" s="16" t="s">
        <v>364</v>
      </c>
      <c r="H182" s="6"/>
      <c r="I182" s="5"/>
      <c r="J182" s="5"/>
      <c r="K182" s="38">
        <f t="shared" si="10"/>
        <v>0</v>
      </c>
      <c r="L182" s="44"/>
      <c r="M182" s="47">
        <v>0</v>
      </c>
      <c r="N182" s="5"/>
      <c r="O182" s="43">
        <f t="shared" si="11"/>
        <v>0</v>
      </c>
      <c r="P182" s="6"/>
      <c r="Q182" s="47">
        <v>0</v>
      </c>
      <c r="R182" s="7"/>
      <c r="S182" s="43">
        <f t="shared" si="12"/>
        <v>0</v>
      </c>
      <c r="T182" s="44"/>
      <c r="U182" s="46">
        <v>0</v>
      </c>
      <c r="V182" s="7"/>
      <c r="W182" s="43">
        <f t="shared" si="13"/>
        <v>0</v>
      </c>
      <c r="X182" s="44"/>
      <c r="Y182" s="46">
        <v>0</v>
      </c>
      <c r="Z182" s="7"/>
      <c r="AA182" s="43">
        <f t="shared" si="14"/>
        <v>0</v>
      </c>
    </row>
    <row r="183" spans="2:27" s="1" customFormat="1" hidden="1">
      <c r="B183" s="203"/>
      <c r="C183" s="206"/>
      <c r="D183" s="198">
        <v>6.2</v>
      </c>
      <c r="E183" s="200" t="s">
        <v>33</v>
      </c>
      <c r="F183" s="27" t="s">
        <v>96</v>
      </c>
      <c r="G183" s="28" t="s">
        <v>97</v>
      </c>
      <c r="H183" s="6"/>
      <c r="I183" s="5"/>
      <c r="J183" s="5"/>
      <c r="K183" s="38">
        <f t="shared" si="10"/>
        <v>0</v>
      </c>
      <c r="L183" s="44"/>
      <c r="M183" s="47">
        <v>0</v>
      </c>
      <c r="N183" s="5"/>
      <c r="O183" s="43">
        <f t="shared" si="11"/>
        <v>0</v>
      </c>
      <c r="P183" s="6"/>
      <c r="Q183" s="47">
        <v>0</v>
      </c>
      <c r="R183" s="7"/>
      <c r="S183" s="43">
        <f t="shared" si="12"/>
        <v>0</v>
      </c>
      <c r="T183" s="44"/>
      <c r="U183" s="46">
        <v>0</v>
      </c>
      <c r="V183" s="7"/>
      <c r="W183" s="43">
        <f t="shared" si="13"/>
        <v>0</v>
      </c>
      <c r="X183" s="44"/>
      <c r="Y183" s="46">
        <v>0</v>
      </c>
      <c r="Z183" s="7"/>
      <c r="AA183" s="43">
        <f t="shared" si="14"/>
        <v>0</v>
      </c>
    </row>
    <row r="184" spans="2:27">
      <c r="B184" s="203"/>
      <c r="C184" s="206"/>
      <c r="D184" s="209"/>
      <c r="E184" s="208"/>
      <c r="F184" s="20" t="s">
        <v>98</v>
      </c>
      <c r="G184" s="21" t="s">
        <v>99</v>
      </c>
      <c r="H184" s="78">
        <v>11</v>
      </c>
      <c r="I184" s="79">
        <v>10570</v>
      </c>
      <c r="J184" s="79">
        <v>3.1847133757961785E-3</v>
      </c>
      <c r="K184" s="80">
        <f t="shared" si="10"/>
        <v>116270</v>
      </c>
      <c r="L184" s="92"/>
      <c r="M184" s="93"/>
      <c r="N184" s="79">
        <v>3.1847133757961785E-3</v>
      </c>
      <c r="O184" s="51"/>
      <c r="P184" s="78"/>
      <c r="Q184" s="93"/>
      <c r="R184" s="105">
        <v>3.1847133757961785E-3</v>
      </c>
      <c r="S184" s="51"/>
      <c r="T184" s="92"/>
      <c r="U184" s="94"/>
      <c r="V184" s="105">
        <v>3.1847133757961785E-3</v>
      </c>
      <c r="W184" s="51"/>
      <c r="X184" s="92"/>
      <c r="Y184" s="94"/>
      <c r="Z184" s="105">
        <v>3.1847133757961785E-3</v>
      </c>
      <c r="AA184" s="51"/>
    </row>
    <row r="185" spans="2:27" ht="13.8" thickBot="1">
      <c r="B185" s="203"/>
      <c r="C185" s="206"/>
      <c r="D185" s="209"/>
      <c r="E185" s="208"/>
      <c r="F185" s="20" t="s">
        <v>166</v>
      </c>
      <c r="G185" s="21" t="s">
        <v>167</v>
      </c>
      <c r="H185" s="78">
        <v>75</v>
      </c>
      <c r="I185" s="79">
        <v>10570</v>
      </c>
      <c r="J185" s="79">
        <v>2.1713954834973945E-2</v>
      </c>
      <c r="K185" s="80">
        <f t="shared" si="10"/>
        <v>792750</v>
      </c>
      <c r="L185" s="92">
        <f>N185*L11</f>
        <v>91.198610306890572</v>
      </c>
      <c r="M185" s="93">
        <v>10887.1</v>
      </c>
      <c r="N185" s="79">
        <v>2.1713954834973945E-2</v>
      </c>
      <c r="O185" s="51">
        <f t="shared" si="11"/>
        <v>992888.39027214842</v>
      </c>
      <c r="P185" s="78">
        <f>R185*P11</f>
        <v>93.93456861609728</v>
      </c>
      <c r="Q185" s="93">
        <v>11213.713</v>
      </c>
      <c r="R185" s="105">
        <v>2.1713954834973945E-2</v>
      </c>
      <c r="S185" s="51">
        <f t="shared" si="12"/>
        <v>1053355.293239722</v>
      </c>
      <c r="T185" s="92">
        <f>V185*T11</f>
        <v>95.801968731905049</v>
      </c>
      <c r="U185" s="94">
        <v>11550.124389999999</v>
      </c>
      <c r="V185" s="105">
        <v>2.1713954834973945E-2</v>
      </c>
      <c r="W185" s="51">
        <f t="shared" si="13"/>
        <v>1106524.6556603939</v>
      </c>
      <c r="X185" s="92">
        <f>Z185*X11</f>
        <v>95.801968731905049</v>
      </c>
      <c r="Y185" s="94">
        <v>11896.6281217</v>
      </c>
      <c r="Z185" s="105">
        <v>2.1713954834973945E-2</v>
      </c>
      <c r="AA185" s="51">
        <f t="shared" si="14"/>
        <v>1139720.3953302056</v>
      </c>
    </row>
    <row r="186" spans="2:27" s="1" customFormat="1" hidden="1">
      <c r="B186" s="203"/>
      <c r="C186" s="206"/>
      <c r="D186" s="209"/>
      <c r="E186" s="208"/>
      <c r="F186" s="20" t="s">
        <v>168</v>
      </c>
      <c r="G186" s="21" t="s">
        <v>169</v>
      </c>
      <c r="H186" s="6"/>
      <c r="I186" s="5"/>
      <c r="J186" s="5"/>
      <c r="K186" s="38">
        <f t="shared" si="10"/>
        <v>0</v>
      </c>
      <c r="L186" s="44"/>
      <c r="M186" s="47">
        <v>0</v>
      </c>
      <c r="N186" s="5"/>
      <c r="O186" s="43">
        <f t="shared" si="11"/>
        <v>0</v>
      </c>
      <c r="P186" s="6"/>
      <c r="Q186" s="47">
        <v>0</v>
      </c>
      <c r="R186" s="7"/>
      <c r="S186" s="43">
        <f t="shared" si="12"/>
        <v>0</v>
      </c>
      <c r="T186" s="44"/>
      <c r="U186" s="46">
        <v>0</v>
      </c>
      <c r="V186" s="7"/>
      <c r="W186" s="43">
        <f t="shared" si="13"/>
        <v>0</v>
      </c>
      <c r="X186" s="44"/>
      <c r="Y186" s="46">
        <v>0</v>
      </c>
      <c r="Z186" s="7"/>
      <c r="AA186" s="43">
        <f t="shared" si="14"/>
        <v>0</v>
      </c>
    </row>
    <row r="187" spans="2:27" s="1" customFormat="1" ht="13.8" hidden="1" thickBot="1">
      <c r="B187" s="203"/>
      <c r="C187" s="206"/>
      <c r="D187" s="199"/>
      <c r="E187" s="201"/>
      <c r="F187" s="15" t="s">
        <v>365</v>
      </c>
      <c r="G187" s="16" t="s">
        <v>366</v>
      </c>
      <c r="H187" s="6"/>
      <c r="I187" s="5"/>
      <c r="J187" s="5"/>
      <c r="K187" s="38">
        <f t="shared" si="10"/>
        <v>0</v>
      </c>
      <c r="L187" s="44"/>
      <c r="M187" s="47">
        <v>0</v>
      </c>
      <c r="N187" s="5"/>
      <c r="O187" s="43">
        <f t="shared" si="11"/>
        <v>0</v>
      </c>
      <c r="P187" s="6"/>
      <c r="Q187" s="47">
        <v>0</v>
      </c>
      <c r="R187" s="7"/>
      <c r="S187" s="43">
        <f t="shared" si="12"/>
        <v>0</v>
      </c>
      <c r="T187" s="44"/>
      <c r="U187" s="46">
        <v>0</v>
      </c>
      <c r="V187" s="7"/>
      <c r="W187" s="43">
        <f t="shared" si="13"/>
        <v>0</v>
      </c>
      <c r="X187" s="44"/>
      <c r="Y187" s="46">
        <v>0</v>
      </c>
      <c r="Z187" s="7"/>
      <c r="AA187" s="43">
        <f t="shared" si="14"/>
        <v>0</v>
      </c>
    </row>
    <row r="188" spans="2:27" s="1" customFormat="1" ht="27" hidden="1" thickBot="1">
      <c r="B188" s="203"/>
      <c r="C188" s="206"/>
      <c r="D188" s="25">
        <v>6.3</v>
      </c>
      <c r="E188" s="26" t="s">
        <v>34</v>
      </c>
      <c r="F188" s="22">
        <v>715</v>
      </c>
      <c r="G188" s="23" t="s">
        <v>49</v>
      </c>
      <c r="H188" s="6"/>
      <c r="I188" s="5"/>
      <c r="J188" s="5"/>
      <c r="K188" s="38">
        <f t="shared" si="10"/>
        <v>0</v>
      </c>
      <c r="L188" s="44"/>
      <c r="M188" s="47">
        <v>0</v>
      </c>
      <c r="N188" s="5"/>
      <c r="O188" s="43">
        <f t="shared" si="11"/>
        <v>0</v>
      </c>
      <c r="P188" s="6"/>
      <c r="Q188" s="47">
        <v>0</v>
      </c>
      <c r="R188" s="7"/>
      <c r="S188" s="43">
        <f t="shared" si="12"/>
        <v>0</v>
      </c>
      <c r="T188" s="44"/>
      <c r="U188" s="46">
        <v>0</v>
      </c>
      <c r="V188" s="7"/>
      <c r="W188" s="43">
        <f t="shared" si="13"/>
        <v>0</v>
      </c>
      <c r="X188" s="44"/>
      <c r="Y188" s="46">
        <v>0</v>
      </c>
      <c r="Z188" s="7"/>
      <c r="AA188" s="43">
        <f t="shared" si="14"/>
        <v>0</v>
      </c>
    </row>
    <row r="189" spans="2:27" s="1" customFormat="1" ht="13.8" hidden="1" thickBot="1">
      <c r="B189" s="203"/>
      <c r="C189" s="206"/>
      <c r="D189" s="25">
        <v>6.4</v>
      </c>
      <c r="E189" s="26" t="s">
        <v>35</v>
      </c>
      <c r="F189" s="22" t="s">
        <v>367</v>
      </c>
      <c r="G189" s="29" t="s">
        <v>368</v>
      </c>
      <c r="H189" s="6"/>
      <c r="I189" s="5"/>
      <c r="J189" s="5"/>
      <c r="K189" s="38">
        <f t="shared" si="10"/>
        <v>0</v>
      </c>
      <c r="L189" s="44"/>
      <c r="M189" s="47">
        <v>0</v>
      </c>
      <c r="N189" s="5"/>
      <c r="O189" s="43">
        <f t="shared" si="11"/>
        <v>0</v>
      </c>
      <c r="P189" s="6"/>
      <c r="Q189" s="47">
        <v>0</v>
      </c>
      <c r="R189" s="7"/>
      <c r="S189" s="43">
        <f t="shared" si="12"/>
        <v>0</v>
      </c>
      <c r="T189" s="44"/>
      <c r="U189" s="46">
        <v>0</v>
      </c>
      <c r="V189" s="7"/>
      <c r="W189" s="43">
        <f t="shared" si="13"/>
        <v>0</v>
      </c>
      <c r="X189" s="44"/>
      <c r="Y189" s="46">
        <v>0</v>
      </c>
      <c r="Z189" s="7"/>
      <c r="AA189" s="43">
        <f t="shared" si="14"/>
        <v>0</v>
      </c>
    </row>
    <row r="190" spans="2:27" s="1" customFormat="1" hidden="1">
      <c r="B190" s="203"/>
      <c r="C190" s="206"/>
      <c r="D190" s="198">
        <v>6.5</v>
      </c>
      <c r="E190" s="200" t="s">
        <v>36</v>
      </c>
      <c r="F190" s="13" t="s">
        <v>369</v>
      </c>
      <c r="G190" s="14" t="s">
        <v>370</v>
      </c>
      <c r="H190" s="6"/>
      <c r="I190" s="5"/>
      <c r="J190" s="5"/>
      <c r="K190" s="38">
        <f t="shared" si="10"/>
        <v>0</v>
      </c>
      <c r="L190" s="44"/>
      <c r="M190" s="47">
        <v>0</v>
      </c>
      <c r="N190" s="5"/>
      <c r="O190" s="43">
        <f t="shared" si="11"/>
        <v>0</v>
      </c>
      <c r="P190" s="6"/>
      <c r="Q190" s="47">
        <v>0</v>
      </c>
      <c r="R190" s="7"/>
      <c r="S190" s="43">
        <f t="shared" si="12"/>
        <v>0</v>
      </c>
      <c r="T190" s="44"/>
      <c r="U190" s="46">
        <v>0</v>
      </c>
      <c r="V190" s="7"/>
      <c r="W190" s="43">
        <f t="shared" si="13"/>
        <v>0</v>
      </c>
      <c r="X190" s="44"/>
      <c r="Y190" s="46">
        <v>0</v>
      </c>
      <c r="Z190" s="7"/>
      <c r="AA190" s="43">
        <f t="shared" si="14"/>
        <v>0</v>
      </c>
    </row>
    <row r="191" spans="2:27" s="1" customFormat="1" ht="13.8" hidden="1" thickBot="1">
      <c r="B191" s="203"/>
      <c r="C191" s="206"/>
      <c r="D191" s="199"/>
      <c r="E191" s="201"/>
      <c r="F191" s="15" t="s">
        <v>371</v>
      </c>
      <c r="G191" s="16" t="s">
        <v>372</v>
      </c>
      <c r="H191" s="6"/>
      <c r="I191" s="5"/>
      <c r="J191" s="5"/>
      <c r="K191" s="38">
        <f t="shared" si="10"/>
        <v>0</v>
      </c>
      <c r="L191" s="44"/>
      <c r="M191" s="47">
        <v>0</v>
      </c>
      <c r="N191" s="5"/>
      <c r="O191" s="43">
        <f t="shared" si="11"/>
        <v>0</v>
      </c>
      <c r="P191" s="6"/>
      <c r="Q191" s="47">
        <v>0</v>
      </c>
      <c r="R191" s="7"/>
      <c r="S191" s="43">
        <f t="shared" si="12"/>
        <v>0</v>
      </c>
      <c r="T191" s="44"/>
      <c r="U191" s="46">
        <v>0</v>
      </c>
      <c r="V191" s="7"/>
      <c r="W191" s="43">
        <f t="shared" si="13"/>
        <v>0</v>
      </c>
      <c r="X191" s="44"/>
      <c r="Y191" s="46">
        <v>0</v>
      </c>
      <c r="Z191" s="7"/>
      <c r="AA191" s="43">
        <f t="shared" si="14"/>
        <v>0</v>
      </c>
    </row>
    <row r="192" spans="2:27" s="1" customFormat="1" ht="13.8" hidden="1" thickBot="1">
      <c r="B192" s="203"/>
      <c r="C192" s="206"/>
      <c r="D192" s="25">
        <v>6.6</v>
      </c>
      <c r="E192" s="26" t="s">
        <v>38</v>
      </c>
      <c r="F192" s="22" t="s">
        <v>373</v>
      </c>
      <c r="G192" s="29" t="s">
        <v>137</v>
      </c>
      <c r="H192" s="6"/>
      <c r="I192" s="5"/>
      <c r="J192" s="5"/>
      <c r="K192" s="38">
        <f t="shared" si="10"/>
        <v>0</v>
      </c>
      <c r="L192" s="44"/>
      <c r="M192" s="47">
        <v>0</v>
      </c>
      <c r="N192" s="5"/>
      <c r="O192" s="43">
        <f t="shared" si="11"/>
        <v>0</v>
      </c>
      <c r="P192" s="6"/>
      <c r="Q192" s="47">
        <v>0</v>
      </c>
      <c r="R192" s="7"/>
      <c r="S192" s="43">
        <f t="shared" si="12"/>
        <v>0</v>
      </c>
      <c r="T192" s="44"/>
      <c r="U192" s="46">
        <v>0</v>
      </c>
      <c r="V192" s="7"/>
      <c r="W192" s="43">
        <f t="shared" si="13"/>
        <v>0</v>
      </c>
      <c r="X192" s="44"/>
      <c r="Y192" s="46">
        <v>0</v>
      </c>
      <c r="Z192" s="7"/>
      <c r="AA192" s="43">
        <f t="shared" si="14"/>
        <v>0</v>
      </c>
    </row>
    <row r="193" spans="2:27" ht="13.8" thickBot="1">
      <c r="B193" s="203"/>
      <c r="C193" s="206"/>
      <c r="D193" s="84">
        <v>6.7</v>
      </c>
      <c r="E193" s="85" t="s">
        <v>39</v>
      </c>
      <c r="F193" s="86" t="s">
        <v>374</v>
      </c>
      <c r="G193" s="87" t="s">
        <v>375</v>
      </c>
      <c r="H193" s="78">
        <v>36107</v>
      </c>
      <c r="I193" s="79">
        <v>1100</v>
      </c>
      <c r="J193" s="79">
        <v>10.453676896352055</v>
      </c>
      <c r="K193" s="80">
        <f t="shared" si="10"/>
        <v>39717700</v>
      </c>
      <c r="L193" s="92">
        <f>N193*L11</f>
        <v>43905.44296467863</v>
      </c>
      <c r="M193" s="93">
        <v>1302.95</v>
      </c>
      <c r="N193" s="79">
        <v>10.453676896352055</v>
      </c>
      <c r="O193" s="51">
        <f t="shared" si="11"/>
        <v>57206596.910828024</v>
      </c>
      <c r="P193" s="78">
        <f>R193*P11</f>
        <v>45222.606253618993</v>
      </c>
      <c r="Q193" s="93">
        <v>1342.0385000000001</v>
      </c>
      <c r="R193" s="105">
        <v>10.453676896352055</v>
      </c>
      <c r="S193" s="51">
        <f t="shared" si="12"/>
        <v>60690478.662697457</v>
      </c>
      <c r="T193" s="92">
        <f>V193*T11</f>
        <v>46121.622466705267</v>
      </c>
      <c r="U193" s="94">
        <v>1382.299655</v>
      </c>
      <c r="V193" s="105">
        <v>10.453676896352055</v>
      </c>
      <c r="W193" s="51">
        <f t="shared" si="13"/>
        <v>63753902.823766939</v>
      </c>
      <c r="X193" s="92">
        <f>Z193*X11</f>
        <v>46121.622466705267</v>
      </c>
      <c r="Y193" s="94">
        <v>1423.7686446499999</v>
      </c>
      <c r="Z193" s="105">
        <v>10.453676896352055</v>
      </c>
      <c r="AA193" s="51">
        <f t="shared" si="14"/>
        <v>65666519.908479944</v>
      </c>
    </row>
    <row r="194" spans="2:27" s="1" customFormat="1" ht="27" hidden="1" thickBot="1">
      <c r="B194" s="204"/>
      <c r="C194" s="206"/>
      <c r="D194" s="42">
        <v>6.8</v>
      </c>
      <c r="E194" s="41" t="s">
        <v>40</v>
      </c>
      <c r="F194" s="30">
        <v>716</v>
      </c>
      <c r="G194" s="31" t="s">
        <v>49</v>
      </c>
      <c r="H194" s="6"/>
      <c r="I194" s="5"/>
      <c r="J194" s="5"/>
      <c r="K194" s="38">
        <f t="shared" si="10"/>
        <v>0</v>
      </c>
      <c r="L194" s="44"/>
      <c r="M194" s="47">
        <v>0</v>
      </c>
      <c r="N194" s="5"/>
      <c r="O194" s="43">
        <f t="shared" si="11"/>
        <v>0</v>
      </c>
      <c r="P194" s="6"/>
      <c r="Q194" s="47">
        <v>0</v>
      </c>
      <c r="R194" s="7"/>
      <c r="S194" s="43">
        <f t="shared" si="12"/>
        <v>0</v>
      </c>
      <c r="T194" s="44"/>
      <c r="U194" s="46">
        <v>0</v>
      </c>
      <c r="V194" s="7"/>
      <c r="W194" s="43">
        <f t="shared" si="13"/>
        <v>0</v>
      </c>
      <c r="X194" s="44"/>
      <c r="Y194" s="46">
        <v>0</v>
      </c>
      <c r="Z194" s="7"/>
      <c r="AA194" s="43">
        <f t="shared" si="14"/>
        <v>0</v>
      </c>
    </row>
    <row r="195" spans="2:27" s="1" customFormat="1" hidden="1">
      <c r="B195" s="202">
        <v>7</v>
      </c>
      <c r="C195" s="205" t="s">
        <v>41</v>
      </c>
      <c r="D195" s="198">
        <v>7.2</v>
      </c>
      <c r="E195" s="200" t="s">
        <v>42</v>
      </c>
      <c r="F195" s="13">
        <v>907</v>
      </c>
      <c r="G195" s="19" t="s">
        <v>1</v>
      </c>
      <c r="H195" s="6"/>
      <c r="I195" s="5"/>
      <c r="J195" s="5"/>
      <c r="K195" s="38">
        <f t="shared" si="10"/>
        <v>0</v>
      </c>
      <c r="L195" s="44"/>
      <c r="M195" s="47">
        <v>0</v>
      </c>
      <c r="N195" s="5"/>
      <c r="O195" s="43">
        <f t="shared" si="11"/>
        <v>0</v>
      </c>
      <c r="P195" s="6"/>
      <c r="Q195" s="47">
        <v>0</v>
      </c>
      <c r="R195" s="7"/>
      <c r="S195" s="43">
        <f t="shared" si="12"/>
        <v>0</v>
      </c>
      <c r="T195" s="44"/>
      <c r="U195" s="46">
        <v>0</v>
      </c>
      <c r="V195" s="7"/>
      <c r="W195" s="43">
        <f t="shared" si="13"/>
        <v>0</v>
      </c>
      <c r="X195" s="44"/>
      <c r="Y195" s="46">
        <v>0</v>
      </c>
      <c r="Z195" s="7"/>
      <c r="AA195" s="43">
        <f t="shared" si="14"/>
        <v>0</v>
      </c>
    </row>
    <row r="196" spans="2:27" s="1" customFormat="1" ht="13.8" hidden="1" thickBot="1">
      <c r="B196" s="203"/>
      <c r="C196" s="206"/>
      <c r="D196" s="199"/>
      <c r="E196" s="201"/>
      <c r="F196" s="15">
        <v>908</v>
      </c>
      <c r="G196" s="24" t="s">
        <v>2</v>
      </c>
      <c r="H196" s="6"/>
      <c r="I196" s="5"/>
      <c r="J196" s="5"/>
      <c r="K196" s="38">
        <f t="shared" si="10"/>
        <v>0</v>
      </c>
      <c r="L196" s="44"/>
      <c r="M196" s="47">
        <v>0</v>
      </c>
      <c r="N196" s="5"/>
      <c r="O196" s="43">
        <f t="shared" si="11"/>
        <v>0</v>
      </c>
      <c r="P196" s="6"/>
      <c r="Q196" s="47">
        <v>0</v>
      </c>
      <c r="R196" s="7"/>
      <c r="S196" s="43">
        <f t="shared" si="12"/>
        <v>0</v>
      </c>
      <c r="T196" s="44"/>
      <c r="U196" s="46">
        <v>0</v>
      </c>
      <c r="V196" s="7"/>
      <c r="W196" s="43">
        <f t="shared" si="13"/>
        <v>0</v>
      </c>
      <c r="X196" s="44"/>
      <c r="Y196" s="46">
        <v>0</v>
      </c>
      <c r="Z196" s="7"/>
      <c r="AA196" s="43">
        <f t="shared" si="14"/>
        <v>0</v>
      </c>
    </row>
    <row r="197" spans="2:27" ht="13.8" thickBot="1">
      <c r="B197" s="203"/>
      <c r="C197" s="206"/>
      <c r="D197" s="198">
        <v>7.1</v>
      </c>
      <c r="E197" s="208" t="s">
        <v>43</v>
      </c>
      <c r="F197" s="73" t="s">
        <v>376</v>
      </c>
      <c r="G197" s="74" t="s">
        <v>377</v>
      </c>
      <c r="H197" s="78">
        <v>49</v>
      </c>
      <c r="I197" s="79">
        <v>71527</v>
      </c>
      <c r="J197" s="79">
        <f>H197/H11</f>
        <v>1.4186450492182976E-2</v>
      </c>
      <c r="K197" s="80">
        <f t="shared" si="10"/>
        <v>3504823</v>
      </c>
      <c r="L197" s="92">
        <f>N197*L11</f>
        <v>59.583092067168501</v>
      </c>
      <c r="M197" s="93">
        <v>73672.81</v>
      </c>
      <c r="N197" s="79">
        <v>1.4186450492182976E-2</v>
      </c>
      <c r="O197" s="51">
        <f t="shared" si="11"/>
        <v>4389653.8210770125</v>
      </c>
      <c r="P197" s="78">
        <f>R197*P11</f>
        <v>61.370584829183557</v>
      </c>
      <c r="Q197" s="93">
        <v>75882.994299999991</v>
      </c>
      <c r="R197" s="105">
        <v>1.4186450492182976E-2</v>
      </c>
      <c r="S197" s="51">
        <f t="shared" si="12"/>
        <v>4656983.7387806019</v>
      </c>
      <c r="T197" s="92">
        <f>V197*T11</f>
        <v>62.59061957151129</v>
      </c>
      <c r="U197" s="94">
        <v>78159.484128999989</v>
      </c>
      <c r="V197" s="105">
        <v>1.4186450492182976E-2</v>
      </c>
      <c r="W197" s="51">
        <f t="shared" si="13"/>
        <v>4892050.5370238125</v>
      </c>
      <c r="X197" s="92">
        <f>Z197*X11</f>
        <v>62.59061957151129</v>
      </c>
      <c r="Y197" s="94">
        <v>80504.268652869985</v>
      </c>
      <c r="Z197" s="105">
        <v>1.4186450492182976E-2</v>
      </c>
      <c r="AA197" s="51">
        <f t="shared" si="14"/>
        <v>5038812.0531345271</v>
      </c>
    </row>
    <row r="198" spans="2:27" s="1" customFormat="1" ht="13.8" hidden="1" thickBot="1">
      <c r="B198" s="204"/>
      <c r="C198" s="207"/>
      <c r="D198" s="199"/>
      <c r="E198" s="201"/>
      <c r="F198" s="15" t="s">
        <v>378</v>
      </c>
      <c r="G198" s="16" t="s">
        <v>379</v>
      </c>
      <c r="H198" s="6"/>
      <c r="I198" s="5"/>
      <c r="J198" s="5">
        <v>0</v>
      </c>
      <c r="K198" s="38">
        <f t="shared" si="10"/>
        <v>0</v>
      </c>
      <c r="L198" s="6"/>
      <c r="M198" s="7"/>
      <c r="N198" s="5">
        <v>0</v>
      </c>
      <c r="O198" s="4"/>
      <c r="P198" s="6"/>
      <c r="Q198" s="7"/>
      <c r="R198" s="7">
        <v>0</v>
      </c>
      <c r="S198" s="43">
        <f t="shared" si="12"/>
        <v>0</v>
      </c>
      <c r="T198" s="6"/>
      <c r="U198" s="5"/>
      <c r="V198" s="7">
        <v>0</v>
      </c>
      <c r="W198" s="4"/>
      <c r="X198" s="6"/>
      <c r="Y198" s="5"/>
      <c r="Z198" s="7">
        <v>0</v>
      </c>
      <c r="AA198" s="4"/>
    </row>
    <row r="199" spans="2:27" s="1" customFormat="1" ht="15" thickBot="1">
      <c r="G199" s="2"/>
      <c r="H199" s="32"/>
      <c r="I199" s="33"/>
      <c r="J199" s="33"/>
      <c r="K199" s="38">
        <f>SUM(K14:K198)</f>
        <v>832209527</v>
      </c>
      <c r="L199" s="32"/>
      <c r="M199" s="33"/>
      <c r="N199" s="33"/>
      <c r="O199" s="3">
        <f>SUM(O14:O198)</f>
        <v>1094925898.082144</v>
      </c>
      <c r="P199" s="32"/>
      <c r="Q199" s="33"/>
      <c r="R199" s="33"/>
      <c r="S199" s="48">
        <f>SUM(S14:S198)</f>
        <v>1174284969.0970445</v>
      </c>
      <c r="T199" s="32"/>
      <c r="U199" s="33"/>
      <c r="V199" s="33"/>
      <c r="W199" s="3">
        <f>SUM(W14:W198)</f>
        <v>1230421150.3562284</v>
      </c>
      <c r="X199" s="32"/>
      <c r="Y199" s="33"/>
      <c r="Z199" s="33"/>
      <c r="AA199" s="3">
        <f>SUM(AA14:AA198)</f>
        <v>1267333784.8669152</v>
      </c>
    </row>
    <row r="200" spans="2:27" ht="14.4">
      <c r="G200" s="88"/>
      <c r="H200" s="88"/>
      <c r="I200" s="88"/>
      <c r="J200" s="88"/>
      <c r="K200" s="88"/>
      <c r="L200" s="88"/>
      <c r="M200" s="88"/>
      <c r="N200" s="88"/>
      <c r="O200" s="88"/>
      <c r="P200" s="113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</row>
    <row r="201" spans="2:27">
      <c r="U201" s="112"/>
      <c r="W201" s="112"/>
      <c r="Y201" s="112"/>
    </row>
    <row r="202" spans="2:27">
      <c r="N202" s="112"/>
    </row>
  </sheetData>
  <autoFilter ref="B14:AA199">
    <filterColumn colId="9">
      <filters>
        <filter val="104393464"/>
        <filter val="11150000"/>
        <filter val="116270"/>
        <filter val="13000750"/>
        <filter val="147898980"/>
        <filter val="15018500"/>
        <filter val="2296280"/>
        <filter val="335140000"/>
        <filter val="3504823"/>
        <filter val="39717700"/>
        <filter val="46925000"/>
        <filter val="4891180"/>
        <filter val="792750"/>
        <filter val="832209527"/>
        <filter val="8373750"/>
        <filter val="98990080"/>
      </filters>
    </filterColumn>
  </autoFilter>
  <mergeCells count="111"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B1:AA201"/>
  <sheetViews>
    <sheetView topLeftCell="E1" workbookViewId="0">
      <pane xSplit="3" topLeftCell="X1" activePane="topRight" state="frozen"/>
      <selection activeCell="E1" sqref="E1"/>
      <selection pane="topRight" activeCell="Y11" sqref="Y11:Z11"/>
    </sheetView>
  </sheetViews>
  <sheetFormatPr baseColWidth="10" defaultColWidth="11.44140625" defaultRowHeight="13.2"/>
  <cols>
    <col min="1" max="2" width="4.6640625" style="63" customWidth="1"/>
    <col min="3" max="3" width="35.5546875" style="63" customWidth="1"/>
    <col min="4" max="4" width="4.6640625" style="63" customWidth="1"/>
    <col min="5" max="5" width="28.6640625" style="63" customWidth="1"/>
    <col min="6" max="6" width="4.88671875" style="63" customWidth="1"/>
    <col min="7" max="7" width="36" style="63" customWidth="1"/>
    <col min="8" max="8" width="12.5546875" style="63" customWidth="1"/>
    <col min="9" max="9" width="15.6640625" style="63" customWidth="1"/>
    <col min="10" max="10" width="14.33203125" style="63" customWidth="1"/>
    <col min="11" max="27" width="15.6640625" style="63" customWidth="1"/>
    <col min="28" max="32" width="15.5546875" style="63" customWidth="1"/>
    <col min="33" max="33" width="4.109375" style="63" customWidth="1"/>
    <col min="34" max="42" width="15.5546875" style="63" customWidth="1"/>
    <col min="43" max="43" width="4.109375" style="63" customWidth="1"/>
    <col min="44" max="52" width="15.5546875" style="63" customWidth="1"/>
    <col min="53" max="53" width="4.109375" style="63" customWidth="1"/>
    <col min="54" max="62" width="15.5546875" style="63" customWidth="1"/>
    <col min="63" max="63" width="4.109375" style="63" customWidth="1"/>
    <col min="64" max="72" width="15.5546875" style="63" customWidth="1"/>
    <col min="73" max="73" width="4.109375" style="63" customWidth="1"/>
    <col min="74" max="82" width="15.5546875" style="63" customWidth="1"/>
    <col min="83" max="16384" width="11.44140625" style="63"/>
  </cols>
  <sheetData>
    <row r="1" spans="2:27" ht="14.4">
      <c r="C1" s="64"/>
      <c r="D1" s="64"/>
      <c r="E1" s="64"/>
      <c r="F1" s="64"/>
      <c r="H1" s="65"/>
      <c r="I1" s="65"/>
      <c r="J1" s="65"/>
    </row>
    <row r="2" spans="2:27" ht="14.4">
      <c r="H2" s="65"/>
      <c r="I2" s="65"/>
      <c r="J2" s="65"/>
    </row>
    <row r="3" spans="2:27" ht="18">
      <c r="G3" s="66" t="s">
        <v>403</v>
      </c>
      <c r="H3" s="65"/>
      <c r="I3" s="65"/>
      <c r="J3" s="65"/>
    </row>
    <row r="4" spans="2:27" ht="13.8" thickBot="1"/>
    <row r="5" spans="2:27" ht="18.600000000000001" thickBot="1">
      <c r="C5" s="174" t="s">
        <v>394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6"/>
      <c r="V5" s="89"/>
      <c r="W5" s="89"/>
      <c r="X5" s="89"/>
      <c r="Y5" s="89"/>
      <c r="Z5" s="89"/>
      <c r="AA5" s="89"/>
    </row>
    <row r="6" spans="2:27" ht="15" thickBot="1">
      <c r="C6" s="65"/>
      <c r="D6" s="65"/>
      <c r="E6" s="65"/>
      <c r="F6" s="65"/>
      <c r="G6" s="65"/>
      <c r="H6" s="65"/>
    </row>
    <row r="7" spans="2:27" ht="13.8" thickBot="1">
      <c r="H7" s="177" t="s">
        <v>386</v>
      </c>
      <c r="I7" s="178"/>
      <c r="J7" s="178"/>
      <c r="K7" s="178"/>
      <c r="L7" s="177" t="s">
        <v>387</v>
      </c>
      <c r="M7" s="178"/>
      <c r="N7" s="178"/>
      <c r="O7" s="178"/>
      <c r="P7" s="177" t="s">
        <v>388</v>
      </c>
      <c r="Q7" s="178"/>
      <c r="R7" s="178"/>
      <c r="S7" s="178"/>
      <c r="T7" s="177" t="s">
        <v>389</v>
      </c>
      <c r="U7" s="178"/>
      <c r="V7" s="178"/>
      <c r="W7" s="178"/>
      <c r="X7" s="177" t="s">
        <v>390</v>
      </c>
      <c r="Y7" s="178"/>
      <c r="Z7" s="178"/>
      <c r="AA7" s="179"/>
    </row>
    <row r="8" spans="2:27" ht="13.8" thickBot="1">
      <c r="C8" s="214" t="s">
        <v>391</v>
      </c>
      <c r="D8" s="215"/>
      <c r="E8" s="216"/>
      <c r="F8" s="217"/>
      <c r="G8" s="218"/>
      <c r="H8" s="195" t="s">
        <v>393</v>
      </c>
      <c r="I8" s="196"/>
      <c r="J8" s="196"/>
      <c r="K8" s="197"/>
      <c r="L8" s="195" t="s">
        <v>393</v>
      </c>
      <c r="M8" s="196"/>
      <c r="N8" s="196"/>
      <c r="O8" s="197"/>
      <c r="P8" s="195" t="s">
        <v>393</v>
      </c>
      <c r="Q8" s="196"/>
      <c r="R8" s="196"/>
      <c r="S8" s="197"/>
      <c r="T8" s="195" t="s">
        <v>393</v>
      </c>
      <c r="U8" s="196"/>
      <c r="V8" s="196"/>
      <c r="W8" s="197"/>
      <c r="X8" s="195" t="s">
        <v>393</v>
      </c>
      <c r="Y8" s="196"/>
      <c r="Z8" s="196"/>
      <c r="AA8" s="197"/>
    </row>
    <row r="9" spans="2:27">
      <c r="C9" s="219"/>
      <c r="D9" s="220"/>
      <c r="E9" s="221"/>
      <c r="F9" s="222"/>
      <c r="G9" s="223"/>
      <c r="H9" s="172" t="s">
        <v>380</v>
      </c>
      <c r="I9" s="158" t="s">
        <v>381</v>
      </c>
      <c r="J9" s="158" t="s">
        <v>382</v>
      </c>
      <c r="K9" s="160" t="s">
        <v>51</v>
      </c>
      <c r="L9" s="172" t="s">
        <v>380</v>
      </c>
      <c r="M9" s="158" t="s">
        <v>381</v>
      </c>
      <c r="N9" s="158" t="s">
        <v>382</v>
      </c>
      <c r="O9" s="160" t="s">
        <v>51</v>
      </c>
      <c r="P9" s="172" t="s">
        <v>380</v>
      </c>
      <c r="Q9" s="158" t="s">
        <v>381</v>
      </c>
      <c r="R9" s="158" t="s">
        <v>382</v>
      </c>
      <c r="S9" s="160" t="s">
        <v>51</v>
      </c>
      <c r="T9" s="172" t="s">
        <v>380</v>
      </c>
      <c r="U9" s="158" t="s">
        <v>381</v>
      </c>
      <c r="V9" s="158" t="s">
        <v>382</v>
      </c>
      <c r="W9" s="160" t="s">
        <v>51</v>
      </c>
      <c r="X9" s="172" t="s">
        <v>380</v>
      </c>
      <c r="Y9" s="158" t="s">
        <v>381</v>
      </c>
      <c r="Z9" s="158" t="s">
        <v>382</v>
      </c>
      <c r="AA9" s="160" t="s">
        <v>51</v>
      </c>
    </row>
    <row r="10" spans="2:27" ht="13.8" thickBot="1">
      <c r="C10" s="219"/>
      <c r="D10" s="220"/>
      <c r="E10" s="221"/>
      <c r="F10" s="222"/>
      <c r="G10" s="223"/>
      <c r="H10" s="173"/>
      <c r="I10" s="159"/>
      <c r="J10" s="159"/>
      <c r="K10" s="161"/>
      <c r="L10" s="173"/>
      <c r="M10" s="159"/>
      <c r="N10" s="159"/>
      <c r="O10" s="161"/>
      <c r="P10" s="173"/>
      <c r="Q10" s="159"/>
      <c r="R10" s="159"/>
      <c r="S10" s="161"/>
      <c r="T10" s="173"/>
      <c r="U10" s="159"/>
      <c r="V10" s="159"/>
      <c r="W10" s="161"/>
      <c r="X10" s="173"/>
      <c r="Y10" s="159"/>
      <c r="Z10" s="159"/>
      <c r="AA10" s="161"/>
    </row>
    <row r="11" spans="2:27" ht="13.8" thickBot="1">
      <c r="C11" s="224"/>
      <c r="D11" s="225"/>
      <c r="E11" s="226"/>
      <c r="F11" s="227"/>
      <c r="G11" s="228"/>
      <c r="H11" s="91">
        <v>2237</v>
      </c>
      <c r="I11" s="68">
        <f>K199</f>
        <v>380188881</v>
      </c>
      <c r="J11" s="68">
        <f>I11/360*(360-100)</f>
        <v>274580858.5</v>
      </c>
      <c r="K11" s="69">
        <v>100</v>
      </c>
      <c r="L11" s="67">
        <v>2293</v>
      </c>
      <c r="M11" s="68">
        <f>O199</f>
        <v>414003966.51537323</v>
      </c>
      <c r="N11" s="90">
        <f>M11/360*(360-100)</f>
        <v>299002864.70554733</v>
      </c>
      <c r="O11" s="69">
        <v>100</v>
      </c>
      <c r="P11" s="67">
        <v>2362</v>
      </c>
      <c r="Q11" s="90">
        <f>S199</f>
        <v>436543660.462286</v>
      </c>
      <c r="R11" s="90">
        <f>Q11/360*(360-100)</f>
        <v>315281532.55609542</v>
      </c>
      <c r="S11" s="69">
        <v>100</v>
      </c>
      <c r="T11" s="67">
        <v>2421</v>
      </c>
      <c r="U11" s="90">
        <f>W199</f>
        <v>462054639.35927963</v>
      </c>
      <c r="V11" s="68">
        <f>U11/360*(360-100)</f>
        <v>333706128.42614645</v>
      </c>
      <c r="W11" s="69">
        <v>100</v>
      </c>
      <c r="X11" s="91">
        <v>2481</v>
      </c>
      <c r="Y11" s="90">
        <f>AA199</f>
        <v>487711336.86439764</v>
      </c>
      <c r="Z11" s="90">
        <f>Y11/360*(360-100)</f>
        <v>352235965.51317608</v>
      </c>
      <c r="AA11" s="69">
        <v>100</v>
      </c>
    </row>
    <row r="12" spans="2:27" ht="14.4" thickBot="1">
      <c r="C12" s="167" t="s">
        <v>398</v>
      </c>
      <c r="D12" s="168"/>
      <c r="E12" s="169"/>
      <c r="F12" s="170"/>
      <c r="G12" s="171"/>
      <c r="H12" s="162" t="s">
        <v>392</v>
      </c>
      <c r="I12" s="158" t="s">
        <v>383</v>
      </c>
      <c r="J12" s="158" t="s">
        <v>384</v>
      </c>
      <c r="K12" s="160" t="s">
        <v>385</v>
      </c>
      <c r="L12" s="162" t="s">
        <v>392</v>
      </c>
      <c r="M12" s="158" t="s">
        <v>383</v>
      </c>
      <c r="N12" s="158" t="s">
        <v>384</v>
      </c>
      <c r="O12" s="160" t="s">
        <v>385</v>
      </c>
      <c r="P12" s="162" t="s">
        <v>392</v>
      </c>
      <c r="Q12" s="158" t="s">
        <v>383</v>
      </c>
      <c r="R12" s="158" t="s">
        <v>384</v>
      </c>
      <c r="S12" s="160" t="s">
        <v>385</v>
      </c>
      <c r="T12" s="162" t="s">
        <v>392</v>
      </c>
      <c r="U12" s="158" t="s">
        <v>383</v>
      </c>
      <c r="V12" s="158" t="s">
        <v>384</v>
      </c>
      <c r="W12" s="160" t="s">
        <v>385</v>
      </c>
      <c r="X12" s="162" t="s">
        <v>392</v>
      </c>
      <c r="Y12" s="158" t="s">
        <v>383</v>
      </c>
      <c r="Z12" s="158" t="s">
        <v>384</v>
      </c>
      <c r="AA12" s="160" t="s">
        <v>385</v>
      </c>
    </row>
    <row r="13" spans="2:27" ht="13.8" thickBot="1">
      <c r="C13" s="70" t="s">
        <v>50</v>
      </c>
      <c r="D13" s="70"/>
      <c r="E13" s="70" t="s">
        <v>8</v>
      </c>
      <c r="F13" s="71"/>
      <c r="G13" s="72" t="s">
        <v>0</v>
      </c>
      <c r="H13" s="163"/>
      <c r="I13" s="159"/>
      <c r="J13" s="159"/>
      <c r="K13" s="161"/>
      <c r="L13" s="163"/>
      <c r="M13" s="159"/>
      <c r="N13" s="159"/>
      <c r="O13" s="161"/>
      <c r="P13" s="163"/>
      <c r="Q13" s="159"/>
      <c r="R13" s="159"/>
      <c r="S13" s="161"/>
      <c r="T13" s="163"/>
      <c r="U13" s="159"/>
      <c r="V13" s="159"/>
      <c r="W13" s="161"/>
      <c r="X13" s="166"/>
      <c r="Y13" s="159"/>
      <c r="Z13" s="159"/>
      <c r="AA13" s="161"/>
    </row>
    <row r="14" spans="2:27">
      <c r="B14" s="202">
        <v>2</v>
      </c>
      <c r="C14" s="205" t="s">
        <v>7</v>
      </c>
      <c r="D14" s="198">
        <v>2.1</v>
      </c>
      <c r="E14" s="200" t="s">
        <v>9</v>
      </c>
      <c r="F14" s="73" t="s">
        <v>52</v>
      </c>
      <c r="G14" s="74" t="s">
        <v>53</v>
      </c>
      <c r="H14" s="75"/>
      <c r="I14" s="76"/>
      <c r="J14" s="76"/>
      <c r="K14" s="77"/>
      <c r="L14" s="75"/>
      <c r="M14" s="76"/>
      <c r="N14" s="76"/>
      <c r="O14" s="77"/>
      <c r="P14" s="75"/>
      <c r="Q14" s="76"/>
      <c r="R14" s="76"/>
      <c r="S14" s="77"/>
      <c r="T14" s="75"/>
      <c r="U14" s="76"/>
      <c r="V14" s="76"/>
      <c r="W14" s="77"/>
      <c r="X14" s="75"/>
      <c r="Y14" s="76"/>
      <c r="Z14" s="76"/>
      <c r="AA14" s="77"/>
    </row>
    <row r="15" spans="2:27" ht="13.8" thickBot="1">
      <c r="B15" s="203"/>
      <c r="C15" s="206"/>
      <c r="D15" s="209"/>
      <c r="E15" s="208"/>
      <c r="F15" s="20" t="s">
        <v>54</v>
      </c>
      <c r="G15" s="21" t="s">
        <v>55</v>
      </c>
      <c r="H15" s="78">
        <v>121</v>
      </c>
      <c r="I15" s="79">
        <v>26250</v>
      </c>
      <c r="J15" s="79">
        <f>H15/H11</f>
        <v>5.4090299508270004E-2</v>
      </c>
      <c r="K15" s="80">
        <f>H15*I15</f>
        <v>3176250</v>
      </c>
      <c r="L15" s="92">
        <f>N15*L11</f>
        <v>124.02905677246312</v>
      </c>
      <c r="M15" s="93">
        <v>27037.5</v>
      </c>
      <c r="N15" s="105">
        <v>5.4090299508270004E-2</v>
      </c>
      <c r="O15" s="51">
        <f>L15*M15</f>
        <v>3353435.6224854714</v>
      </c>
      <c r="P15" s="92">
        <f>R15*P11</f>
        <v>127.76128743853376</v>
      </c>
      <c r="Q15" s="93">
        <v>27848.625</v>
      </c>
      <c r="R15" s="105">
        <v>5.4090299508270004E-2</v>
      </c>
      <c r="S15" s="51">
        <f>P15*Q15</f>
        <v>3557976.1833929373</v>
      </c>
      <c r="T15" s="92">
        <f>V15*T11</f>
        <v>130.95261510952167</v>
      </c>
      <c r="U15" s="93">
        <v>28684.083750000002</v>
      </c>
      <c r="V15" s="105">
        <v>5.4090299508270004E-2</v>
      </c>
      <c r="W15" s="51">
        <f>T15*U15</f>
        <v>3756255.7790830354</v>
      </c>
      <c r="X15" s="92">
        <f>Z15*X11</f>
        <v>134.19803308001789</v>
      </c>
      <c r="Y15" s="94">
        <v>29544.606262500001</v>
      </c>
      <c r="Z15" s="105">
        <v>5.4090299508270004E-2</v>
      </c>
      <c r="AA15" s="51">
        <f>X15*Y15</f>
        <v>3964828.0485510789</v>
      </c>
    </row>
    <row r="16" spans="2:27" s="1" customFormat="1" hidden="1">
      <c r="B16" s="203"/>
      <c r="C16" s="206"/>
      <c r="D16" s="209"/>
      <c r="E16" s="208"/>
      <c r="F16" s="8" t="s">
        <v>56</v>
      </c>
      <c r="G16" s="9" t="s">
        <v>57</v>
      </c>
      <c r="H16" s="6"/>
      <c r="I16" s="5"/>
      <c r="J16" s="5"/>
      <c r="K16" s="38">
        <f t="shared" ref="K16:K79" si="0">H16*I16</f>
        <v>0</v>
      </c>
      <c r="L16" s="44"/>
      <c r="M16" s="47">
        <v>0</v>
      </c>
      <c r="N16" s="7"/>
      <c r="O16" s="43">
        <f t="shared" ref="O16:O79" si="1">L16*M16</f>
        <v>0</v>
      </c>
      <c r="P16" s="44"/>
      <c r="Q16" s="47">
        <v>0</v>
      </c>
      <c r="R16" s="7"/>
      <c r="S16" s="43">
        <f t="shared" ref="S16:S79" si="2">P16*Q16</f>
        <v>0</v>
      </c>
      <c r="T16" s="44"/>
      <c r="U16" s="47">
        <v>0</v>
      </c>
      <c r="V16" s="7"/>
      <c r="W16" s="43">
        <f t="shared" ref="W16:W79" si="3">T16*U16</f>
        <v>0</v>
      </c>
      <c r="X16" s="44"/>
      <c r="Y16" s="46">
        <v>0</v>
      </c>
      <c r="Z16" s="7"/>
      <c r="AA16" s="43">
        <f t="shared" ref="AA16:AA79" si="4">X16*Y16</f>
        <v>0</v>
      </c>
    </row>
    <row r="17" spans="2:27" s="1" customFormat="1" hidden="1">
      <c r="B17" s="203"/>
      <c r="C17" s="206"/>
      <c r="D17" s="209"/>
      <c r="E17" s="208"/>
      <c r="F17" s="8" t="s">
        <v>58</v>
      </c>
      <c r="G17" s="9" t="s">
        <v>59</v>
      </c>
      <c r="H17" s="6"/>
      <c r="I17" s="5"/>
      <c r="J17" s="5"/>
      <c r="K17" s="38">
        <f t="shared" si="0"/>
        <v>0</v>
      </c>
      <c r="L17" s="44"/>
      <c r="M17" s="47">
        <v>0</v>
      </c>
      <c r="N17" s="7"/>
      <c r="O17" s="43">
        <f t="shared" si="1"/>
        <v>0</v>
      </c>
      <c r="P17" s="44"/>
      <c r="Q17" s="47">
        <v>0</v>
      </c>
      <c r="R17" s="7"/>
      <c r="S17" s="43">
        <f t="shared" si="2"/>
        <v>0</v>
      </c>
      <c r="T17" s="44"/>
      <c r="U17" s="47">
        <v>0</v>
      </c>
      <c r="V17" s="7"/>
      <c r="W17" s="43">
        <f t="shared" si="3"/>
        <v>0</v>
      </c>
      <c r="X17" s="44"/>
      <c r="Y17" s="46">
        <v>0</v>
      </c>
      <c r="Z17" s="7"/>
      <c r="AA17" s="43">
        <f t="shared" si="4"/>
        <v>0</v>
      </c>
    </row>
    <row r="18" spans="2:27" s="1" customFormat="1" ht="13.8" hidden="1" thickBot="1">
      <c r="B18" s="203"/>
      <c r="C18" s="206"/>
      <c r="D18" s="199"/>
      <c r="E18" s="212"/>
      <c r="F18" s="15" t="s">
        <v>60</v>
      </c>
      <c r="G18" s="16" t="s">
        <v>61</v>
      </c>
      <c r="H18" s="6"/>
      <c r="I18" s="5"/>
      <c r="J18" s="5"/>
      <c r="K18" s="38">
        <f t="shared" si="0"/>
        <v>0</v>
      </c>
      <c r="L18" s="44"/>
      <c r="M18" s="47">
        <v>0</v>
      </c>
      <c r="N18" s="7"/>
      <c r="O18" s="43">
        <f t="shared" si="1"/>
        <v>0</v>
      </c>
      <c r="P18" s="44"/>
      <c r="Q18" s="47">
        <v>0</v>
      </c>
      <c r="R18" s="7"/>
      <c r="S18" s="43">
        <f t="shared" si="2"/>
        <v>0</v>
      </c>
      <c r="T18" s="44"/>
      <c r="U18" s="47">
        <v>0</v>
      </c>
      <c r="V18" s="7"/>
      <c r="W18" s="43">
        <f t="shared" si="3"/>
        <v>0</v>
      </c>
      <c r="X18" s="44"/>
      <c r="Y18" s="46">
        <v>0</v>
      </c>
      <c r="Z18" s="7"/>
      <c r="AA18" s="43">
        <f t="shared" si="4"/>
        <v>0</v>
      </c>
    </row>
    <row r="19" spans="2:27">
      <c r="B19" s="203"/>
      <c r="C19" s="206"/>
      <c r="D19" s="198">
        <v>2.2000000000000002</v>
      </c>
      <c r="E19" s="213" t="s">
        <v>10</v>
      </c>
      <c r="F19" s="73"/>
      <c r="G19" s="74" t="s">
        <v>44</v>
      </c>
      <c r="H19" s="78">
        <v>13</v>
      </c>
      <c r="I19" s="79">
        <v>38920</v>
      </c>
      <c r="J19" s="79">
        <f>H19/H11</f>
        <v>5.8113544926240504E-3</v>
      </c>
      <c r="K19" s="80">
        <f t="shared" si="0"/>
        <v>505960</v>
      </c>
      <c r="L19" s="92">
        <f>N19*L11</f>
        <v>13.325435851586947</v>
      </c>
      <c r="M19" s="93">
        <v>40087.599999999999</v>
      </c>
      <c r="N19" s="105">
        <v>5.8113544926240504E-3</v>
      </c>
      <c r="O19" s="51">
        <f t="shared" si="1"/>
        <v>534184.74224407692</v>
      </c>
      <c r="P19" s="92">
        <f>R19*P11</f>
        <v>13.726419311578008</v>
      </c>
      <c r="Q19" s="93">
        <v>41290.227999999996</v>
      </c>
      <c r="R19" s="105">
        <v>5.8113544926240504E-3</v>
      </c>
      <c r="S19" s="51">
        <f t="shared" si="2"/>
        <v>566766.9829986589</v>
      </c>
      <c r="T19" s="92">
        <f>V19*T11</f>
        <v>14.069289226642827</v>
      </c>
      <c r="U19" s="93">
        <v>42528.934839999994</v>
      </c>
      <c r="V19" s="105">
        <v>5.8113544926240504E-3</v>
      </c>
      <c r="W19" s="51">
        <f t="shared" si="3"/>
        <v>598351.88476500672</v>
      </c>
      <c r="X19" s="92">
        <f>Z19*X11</f>
        <v>14.417970496200269</v>
      </c>
      <c r="Y19" s="94">
        <v>43804.802885199992</v>
      </c>
      <c r="Z19" s="105">
        <v>5.8113544926240504E-3</v>
      </c>
      <c r="AA19" s="51">
        <f t="shared" si="4"/>
        <v>631576.35559068189</v>
      </c>
    </row>
    <row r="20" spans="2:27" s="1" customFormat="1" hidden="1">
      <c r="B20" s="203"/>
      <c r="C20" s="206"/>
      <c r="D20" s="209"/>
      <c r="E20" s="208"/>
      <c r="F20" s="8" t="s">
        <v>62</v>
      </c>
      <c r="G20" s="9" t="s">
        <v>63</v>
      </c>
      <c r="H20" s="6"/>
      <c r="I20" s="5"/>
      <c r="J20" s="5"/>
      <c r="K20" s="38">
        <f t="shared" si="0"/>
        <v>0</v>
      </c>
      <c r="L20" s="44"/>
      <c r="M20" s="47">
        <v>0</v>
      </c>
      <c r="N20" s="7"/>
      <c r="O20" s="43">
        <f t="shared" si="1"/>
        <v>0</v>
      </c>
      <c r="P20" s="44"/>
      <c r="Q20" s="47">
        <v>0</v>
      </c>
      <c r="R20" s="7"/>
      <c r="S20" s="43">
        <f t="shared" si="2"/>
        <v>0</v>
      </c>
      <c r="T20" s="44"/>
      <c r="U20" s="47">
        <v>0</v>
      </c>
      <c r="V20" s="7"/>
      <c r="W20" s="43">
        <f t="shared" si="3"/>
        <v>0</v>
      </c>
      <c r="X20" s="44"/>
      <c r="Y20" s="46">
        <v>0</v>
      </c>
      <c r="Z20" s="7"/>
      <c r="AA20" s="43">
        <f t="shared" si="4"/>
        <v>0</v>
      </c>
    </row>
    <row r="21" spans="2:27" s="1" customFormat="1" ht="13.8" hidden="1" thickBot="1">
      <c r="B21" s="204"/>
      <c r="C21" s="207"/>
      <c r="D21" s="199"/>
      <c r="E21" s="201"/>
      <c r="F21" s="15" t="s">
        <v>64</v>
      </c>
      <c r="G21" s="16" t="s">
        <v>65</v>
      </c>
      <c r="H21" s="6"/>
      <c r="I21" s="5"/>
      <c r="J21" s="5"/>
      <c r="K21" s="38">
        <f t="shared" si="0"/>
        <v>0</v>
      </c>
      <c r="L21" s="44"/>
      <c r="M21" s="47">
        <v>0</v>
      </c>
      <c r="N21" s="7"/>
      <c r="O21" s="43">
        <f t="shared" si="1"/>
        <v>0</v>
      </c>
      <c r="P21" s="44"/>
      <c r="Q21" s="47">
        <v>0</v>
      </c>
      <c r="R21" s="7"/>
      <c r="S21" s="43">
        <f t="shared" si="2"/>
        <v>0</v>
      </c>
      <c r="T21" s="44"/>
      <c r="U21" s="47">
        <v>0</v>
      </c>
      <c r="V21" s="7"/>
      <c r="W21" s="43">
        <f t="shared" si="3"/>
        <v>0</v>
      </c>
      <c r="X21" s="44"/>
      <c r="Y21" s="46">
        <v>0</v>
      </c>
      <c r="Z21" s="7"/>
      <c r="AA21" s="43">
        <f t="shared" si="4"/>
        <v>0</v>
      </c>
    </row>
    <row r="22" spans="2:27" s="1" customFormat="1" hidden="1">
      <c r="B22" s="202">
        <v>1</v>
      </c>
      <c r="C22" s="206" t="s">
        <v>11</v>
      </c>
      <c r="D22" s="198">
        <v>1.2</v>
      </c>
      <c r="E22" s="200" t="s">
        <v>15</v>
      </c>
      <c r="F22" s="13" t="s">
        <v>66</v>
      </c>
      <c r="G22" s="14" t="s">
        <v>67</v>
      </c>
      <c r="H22" s="6"/>
      <c r="I22" s="5"/>
      <c r="J22" s="5"/>
      <c r="K22" s="38">
        <f t="shared" si="0"/>
        <v>0</v>
      </c>
      <c r="L22" s="44"/>
      <c r="M22" s="47">
        <v>0</v>
      </c>
      <c r="N22" s="7"/>
      <c r="O22" s="43">
        <f t="shared" si="1"/>
        <v>0</v>
      </c>
      <c r="P22" s="44"/>
      <c r="Q22" s="47">
        <v>0</v>
      </c>
      <c r="R22" s="7"/>
      <c r="S22" s="43">
        <f t="shared" si="2"/>
        <v>0</v>
      </c>
      <c r="T22" s="44"/>
      <c r="U22" s="47">
        <v>0</v>
      </c>
      <c r="V22" s="7"/>
      <c r="W22" s="43">
        <f t="shared" si="3"/>
        <v>0</v>
      </c>
      <c r="X22" s="44"/>
      <c r="Y22" s="46">
        <v>0</v>
      </c>
      <c r="Z22" s="7"/>
      <c r="AA22" s="43">
        <f t="shared" si="4"/>
        <v>0</v>
      </c>
    </row>
    <row r="23" spans="2:27" s="1" customFormat="1" hidden="1">
      <c r="B23" s="203"/>
      <c r="C23" s="206"/>
      <c r="D23" s="209"/>
      <c r="E23" s="208"/>
      <c r="F23" s="8" t="s">
        <v>68</v>
      </c>
      <c r="G23" s="9" t="s">
        <v>69</v>
      </c>
      <c r="H23" s="6"/>
      <c r="I23" s="5"/>
      <c r="J23" s="5"/>
      <c r="K23" s="38">
        <f t="shared" si="0"/>
        <v>0</v>
      </c>
      <c r="L23" s="44"/>
      <c r="M23" s="47">
        <v>0</v>
      </c>
      <c r="N23" s="7"/>
      <c r="O23" s="43">
        <f t="shared" si="1"/>
        <v>0</v>
      </c>
      <c r="P23" s="44"/>
      <c r="Q23" s="47">
        <v>0</v>
      </c>
      <c r="R23" s="7"/>
      <c r="S23" s="43">
        <f t="shared" si="2"/>
        <v>0</v>
      </c>
      <c r="T23" s="44"/>
      <c r="U23" s="47">
        <v>0</v>
      </c>
      <c r="V23" s="7"/>
      <c r="W23" s="43">
        <f t="shared" si="3"/>
        <v>0</v>
      </c>
      <c r="X23" s="44"/>
      <c r="Y23" s="46">
        <v>0</v>
      </c>
      <c r="Z23" s="7"/>
      <c r="AA23" s="43">
        <f t="shared" si="4"/>
        <v>0</v>
      </c>
    </row>
    <row r="24" spans="2:27" s="1" customFormat="1" hidden="1">
      <c r="B24" s="203"/>
      <c r="C24" s="206"/>
      <c r="D24" s="209"/>
      <c r="E24" s="208"/>
      <c r="F24" s="8" t="s">
        <v>70</v>
      </c>
      <c r="G24" s="9" t="s">
        <v>71</v>
      </c>
      <c r="H24" s="6"/>
      <c r="I24" s="5"/>
      <c r="J24" s="5"/>
      <c r="K24" s="38">
        <f t="shared" si="0"/>
        <v>0</v>
      </c>
      <c r="L24" s="44"/>
      <c r="M24" s="47">
        <v>0</v>
      </c>
      <c r="N24" s="7"/>
      <c r="O24" s="43">
        <f t="shared" si="1"/>
        <v>0</v>
      </c>
      <c r="P24" s="44"/>
      <c r="Q24" s="47">
        <v>0</v>
      </c>
      <c r="R24" s="7"/>
      <c r="S24" s="43">
        <f t="shared" si="2"/>
        <v>0</v>
      </c>
      <c r="T24" s="44"/>
      <c r="U24" s="47">
        <v>0</v>
      </c>
      <c r="V24" s="7"/>
      <c r="W24" s="43">
        <f t="shared" si="3"/>
        <v>0</v>
      </c>
      <c r="X24" s="44"/>
      <c r="Y24" s="46">
        <v>0</v>
      </c>
      <c r="Z24" s="7"/>
      <c r="AA24" s="43">
        <f t="shared" si="4"/>
        <v>0</v>
      </c>
    </row>
    <row r="25" spans="2:27" s="1" customFormat="1" ht="13.8" hidden="1" thickBot="1">
      <c r="B25" s="203"/>
      <c r="C25" s="206"/>
      <c r="D25" s="199"/>
      <c r="E25" s="201"/>
      <c r="F25" s="15" t="s">
        <v>72</v>
      </c>
      <c r="G25" s="16" t="s">
        <v>73</v>
      </c>
      <c r="H25" s="6"/>
      <c r="I25" s="5"/>
      <c r="J25" s="5"/>
      <c r="K25" s="38">
        <f t="shared" si="0"/>
        <v>0</v>
      </c>
      <c r="L25" s="44"/>
      <c r="M25" s="47">
        <v>0</v>
      </c>
      <c r="N25" s="7"/>
      <c r="O25" s="43">
        <f t="shared" si="1"/>
        <v>0</v>
      </c>
      <c r="P25" s="44"/>
      <c r="Q25" s="47">
        <v>0</v>
      </c>
      <c r="R25" s="7"/>
      <c r="S25" s="43">
        <f t="shared" si="2"/>
        <v>0</v>
      </c>
      <c r="T25" s="44"/>
      <c r="U25" s="47">
        <v>0</v>
      </c>
      <c r="V25" s="7"/>
      <c r="W25" s="43">
        <f t="shared" si="3"/>
        <v>0</v>
      </c>
      <c r="X25" s="44"/>
      <c r="Y25" s="46">
        <v>0</v>
      </c>
      <c r="Z25" s="7"/>
      <c r="AA25" s="43">
        <f t="shared" si="4"/>
        <v>0</v>
      </c>
    </row>
    <row r="26" spans="2:27" s="1" customFormat="1" ht="13.8" hidden="1" thickBot="1">
      <c r="B26" s="203"/>
      <c r="C26" s="206"/>
      <c r="D26" s="25">
        <v>1.5</v>
      </c>
      <c r="E26" s="26" t="s">
        <v>16</v>
      </c>
      <c r="F26" s="22">
        <v>906</v>
      </c>
      <c r="G26" s="23" t="s">
        <v>49</v>
      </c>
      <c r="H26" s="6"/>
      <c r="I26" s="5"/>
      <c r="J26" s="5"/>
      <c r="K26" s="38">
        <f t="shared" si="0"/>
        <v>0</v>
      </c>
      <c r="L26" s="44"/>
      <c r="M26" s="47">
        <v>0</v>
      </c>
      <c r="N26" s="7"/>
      <c r="O26" s="43">
        <f t="shared" si="1"/>
        <v>0</v>
      </c>
      <c r="P26" s="44"/>
      <c r="Q26" s="47">
        <v>0</v>
      </c>
      <c r="R26" s="7"/>
      <c r="S26" s="43">
        <f t="shared" si="2"/>
        <v>0</v>
      </c>
      <c r="T26" s="44"/>
      <c r="U26" s="47">
        <v>0</v>
      </c>
      <c r="V26" s="7"/>
      <c r="W26" s="43">
        <f t="shared" si="3"/>
        <v>0</v>
      </c>
      <c r="X26" s="44"/>
      <c r="Y26" s="46">
        <v>0</v>
      </c>
      <c r="Z26" s="7"/>
      <c r="AA26" s="43">
        <f t="shared" si="4"/>
        <v>0</v>
      </c>
    </row>
    <row r="27" spans="2:27" s="1" customFormat="1" hidden="1">
      <c r="B27" s="203"/>
      <c r="C27" s="206"/>
      <c r="D27" s="198">
        <v>1.4</v>
      </c>
      <c r="E27" s="200" t="s">
        <v>14</v>
      </c>
      <c r="F27" s="13">
        <v>334</v>
      </c>
      <c r="G27" s="19" t="s">
        <v>3</v>
      </c>
      <c r="H27" s="6"/>
      <c r="I27" s="5"/>
      <c r="J27" s="5"/>
      <c r="K27" s="38">
        <f t="shared" si="0"/>
        <v>0</v>
      </c>
      <c r="L27" s="44"/>
      <c r="M27" s="47">
        <v>0</v>
      </c>
      <c r="N27" s="7"/>
      <c r="O27" s="43">
        <f t="shared" si="1"/>
        <v>0</v>
      </c>
      <c r="P27" s="44"/>
      <c r="Q27" s="47">
        <v>0</v>
      </c>
      <c r="R27" s="7"/>
      <c r="S27" s="43">
        <f t="shared" si="2"/>
        <v>0</v>
      </c>
      <c r="T27" s="44"/>
      <c r="U27" s="47">
        <v>0</v>
      </c>
      <c r="V27" s="7"/>
      <c r="W27" s="43">
        <f t="shared" si="3"/>
        <v>0</v>
      </c>
      <c r="X27" s="44"/>
      <c r="Y27" s="46">
        <v>0</v>
      </c>
      <c r="Z27" s="7"/>
      <c r="AA27" s="43">
        <f t="shared" si="4"/>
        <v>0</v>
      </c>
    </row>
    <row r="28" spans="2:27" s="1" customFormat="1" hidden="1">
      <c r="B28" s="203"/>
      <c r="C28" s="206"/>
      <c r="D28" s="209"/>
      <c r="E28" s="208"/>
      <c r="F28" s="8">
        <v>909</v>
      </c>
      <c r="G28" s="10" t="s">
        <v>4</v>
      </c>
      <c r="H28" s="6"/>
      <c r="I28" s="5"/>
      <c r="J28" s="5"/>
      <c r="K28" s="38">
        <f t="shared" si="0"/>
        <v>0</v>
      </c>
      <c r="L28" s="44"/>
      <c r="M28" s="47">
        <v>0</v>
      </c>
      <c r="N28" s="7"/>
      <c r="O28" s="43">
        <f t="shared" si="1"/>
        <v>0</v>
      </c>
      <c r="P28" s="44"/>
      <c r="Q28" s="47">
        <v>0</v>
      </c>
      <c r="R28" s="7"/>
      <c r="S28" s="43">
        <f t="shared" si="2"/>
        <v>0</v>
      </c>
      <c r="T28" s="44"/>
      <c r="U28" s="47">
        <v>0</v>
      </c>
      <c r="V28" s="7"/>
      <c r="W28" s="43">
        <f t="shared" si="3"/>
        <v>0</v>
      </c>
      <c r="X28" s="44"/>
      <c r="Y28" s="46">
        <v>0</v>
      </c>
      <c r="Z28" s="7"/>
      <c r="AA28" s="43">
        <f t="shared" si="4"/>
        <v>0</v>
      </c>
    </row>
    <row r="29" spans="2:27" s="1" customFormat="1" hidden="1">
      <c r="B29" s="203"/>
      <c r="C29" s="206"/>
      <c r="D29" s="209"/>
      <c r="E29" s="208"/>
      <c r="F29" s="8">
        <v>910</v>
      </c>
      <c r="G29" s="10" t="s">
        <v>45</v>
      </c>
      <c r="H29" s="6"/>
      <c r="I29" s="5"/>
      <c r="J29" s="5"/>
      <c r="K29" s="38">
        <f t="shared" si="0"/>
        <v>0</v>
      </c>
      <c r="L29" s="44"/>
      <c r="M29" s="47">
        <v>0</v>
      </c>
      <c r="N29" s="7"/>
      <c r="O29" s="43">
        <f t="shared" si="1"/>
        <v>0</v>
      </c>
      <c r="P29" s="44"/>
      <c r="Q29" s="47">
        <v>0</v>
      </c>
      <c r="R29" s="7"/>
      <c r="S29" s="43">
        <f t="shared" si="2"/>
        <v>0</v>
      </c>
      <c r="T29" s="44"/>
      <c r="U29" s="47">
        <v>0</v>
      </c>
      <c r="V29" s="7"/>
      <c r="W29" s="43">
        <f t="shared" si="3"/>
        <v>0</v>
      </c>
      <c r="X29" s="44"/>
      <c r="Y29" s="46">
        <v>0</v>
      </c>
      <c r="Z29" s="7"/>
      <c r="AA29" s="43">
        <f t="shared" si="4"/>
        <v>0</v>
      </c>
    </row>
    <row r="30" spans="2:27" s="1" customFormat="1" ht="13.8" hidden="1" thickBot="1">
      <c r="B30" s="203"/>
      <c r="C30" s="206"/>
      <c r="D30" s="199"/>
      <c r="E30" s="201"/>
      <c r="F30" s="15">
        <v>911</v>
      </c>
      <c r="G30" s="24" t="s">
        <v>5</v>
      </c>
      <c r="H30" s="6"/>
      <c r="I30" s="5"/>
      <c r="J30" s="5"/>
      <c r="K30" s="38">
        <f t="shared" si="0"/>
        <v>0</v>
      </c>
      <c r="L30" s="44"/>
      <c r="M30" s="47">
        <v>0</v>
      </c>
      <c r="N30" s="7"/>
      <c r="O30" s="43">
        <f t="shared" si="1"/>
        <v>0</v>
      </c>
      <c r="P30" s="44"/>
      <c r="Q30" s="47">
        <v>0</v>
      </c>
      <c r="R30" s="7"/>
      <c r="S30" s="43">
        <f t="shared" si="2"/>
        <v>0</v>
      </c>
      <c r="T30" s="44"/>
      <c r="U30" s="47">
        <v>0</v>
      </c>
      <c r="V30" s="7"/>
      <c r="W30" s="43">
        <f t="shared" si="3"/>
        <v>0</v>
      </c>
      <c r="X30" s="44"/>
      <c r="Y30" s="46">
        <v>0</v>
      </c>
      <c r="Z30" s="7"/>
      <c r="AA30" s="43">
        <f t="shared" si="4"/>
        <v>0</v>
      </c>
    </row>
    <row r="31" spans="2:27" s="1" customFormat="1" ht="27" hidden="1" thickBot="1">
      <c r="B31" s="203"/>
      <c r="C31" s="206"/>
      <c r="D31" s="25">
        <v>1.1000000000000001</v>
      </c>
      <c r="E31" s="26" t="s">
        <v>12</v>
      </c>
      <c r="F31" s="22">
        <v>328</v>
      </c>
      <c r="G31" s="23" t="s">
        <v>46</v>
      </c>
      <c r="H31" s="6"/>
      <c r="I31" s="5"/>
      <c r="J31" s="5"/>
      <c r="K31" s="38">
        <f t="shared" si="0"/>
        <v>0</v>
      </c>
      <c r="L31" s="44"/>
      <c r="M31" s="47">
        <v>0</v>
      </c>
      <c r="N31" s="7"/>
      <c r="O31" s="43">
        <f t="shared" si="1"/>
        <v>0</v>
      </c>
      <c r="P31" s="44"/>
      <c r="Q31" s="47">
        <v>0</v>
      </c>
      <c r="R31" s="7"/>
      <c r="S31" s="43">
        <f t="shared" si="2"/>
        <v>0</v>
      </c>
      <c r="T31" s="44"/>
      <c r="U31" s="47">
        <v>0</v>
      </c>
      <c r="V31" s="7"/>
      <c r="W31" s="43">
        <f t="shared" si="3"/>
        <v>0</v>
      </c>
      <c r="X31" s="44"/>
      <c r="Y31" s="46">
        <v>0</v>
      </c>
      <c r="Z31" s="7"/>
      <c r="AA31" s="43">
        <f t="shared" si="4"/>
        <v>0</v>
      </c>
    </row>
    <row r="32" spans="2:27" s="1" customFormat="1" hidden="1">
      <c r="B32" s="203"/>
      <c r="C32" s="206"/>
      <c r="D32" s="198">
        <v>1.3</v>
      </c>
      <c r="E32" s="200" t="s">
        <v>13</v>
      </c>
      <c r="F32" s="13" t="s">
        <v>74</v>
      </c>
      <c r="G32" s="14" t="s">
        <v>75</v>
      </c>
      <c r="H32" s="6"/>
      <c r="I32" s="5"/>
      <c r="J32" s="5"/>
      <c r="K32" s="38">
        <f t="shared" si="0"/>
        <v>0</v>
      </c>
      <c r="L32" s="44"/>
      <c r="M32" s="47">
        <v>0</v>
      </c>
      <c r="N32" s="7"/>
      <c r="O32" s="43">
        <f t="shared" si="1"/>
        <v>0</v>
      </c>
      <c r="P32" s="44"/>
      <c r="Q32" s="47">
        <v>0</v>
      </c>
      <c r="R32" s="7"/>
      <c r="S32" s="43">
        <f t="shared" si="2"/>
        <v>0</v>
      </c>
      <c r="T32" s="44"/>
      <c r="U32" s="47">
        <v>0</v>
      </c>
      <c r="V32" s="7"/>
      <c r="W32" s="43">
        <f t="shared" si="3"/>
        <v>0</v>
      </c>
      <c r="X32" s="44"/>
      <c r="Y32" s="46">
        <v>0</v>
      </c>
      <c r="Z32" s="7"/>
      <c r="AA32" s="43">
        <f t="shared" si="4"/>
        <v>0</v>
      </c>
    </row>
    <row r="33" spans="2:27" s="1" customFormat="1" hidden="1">
      <c r="B33" s="203"/>
      <c r="C33" s="206"/>
      <c r="D33" s="209"/>
      <c r="E33" s="208"/>
      <c r="F33" s="8" t="s">
        <v>76</v>
      </c>
      <c r="G33" s="9" t="s">
        <v>77</v>
      </c>
      <c r="H33" s="6"/>
      <c r="I33" s="5"/>
      <c r="J33" s="5"/>
      <c r="K33" s="38">
        <f t="shared" si="0"/>
        <v>0</v>
      </c>
      <c r="L33" s="44"/>
      <c r="M33" s="47">
        <v>0</v>
      </c>
      <c r="N33" s="7"/>
      <c r="O33" s="43">
        <f t="shared" si="1"/>
        <v>0</v>
      </c>
      <c r="P33" s="44"/>
      <c r="Q33" s="47">
        <v>0</v>
      </c>
      <c r="R33" s="7"/>
      <c r="S33" s="43">
        <f t="shared" si="2"/>
        <v>0</v>
      </c>
      <c r="T33" s="44"/>
      <c r="U33" s="47">
        <v>0</v>
      </c>
      <c r="V33" s="7"/>
      <c r="W33" s="43">
        <f t="shared" si="3"/>
        <v>0</v>
      </c>
      <c r="X33" s="44"/>
      <c r="Y33" s="46">
        <v>0</v>
      </c>
      <c r="Z33" s="7"/>
      <c r="AA33" s="43">
        <f t="shared" si="4"/>
        <v>0</v>
      </c>
    </row>
    <row r="34" spans="2:27" s="1" customFormat="1" hidden="1">
      <c r="B34" s="203"/>
      <c r="C34" s="206"/>
      <c r="D34" s="209"/>
      <c r="E34" s="208"/>
      <c r="F34" s="8" t="s">
        <v>78</v>
      </c>
      <c r="G34" s="9" t="s">
        <v>79</v>
      </c>
      <c r="H34" s="6"/>
      <c r="I34" s="5"/>
      <c r="J34" s="5"/>
      <c r="K34" s="38">
        <f t="shared" si="0"/>
        <v>0</v>
      </c>
      <c r="L34" s="44"/>
      <c r="M34" s="47">
        <v>0</v>
      </c>
      <c r="N34" s="7"/>
      <c r="O34" s="43">
        <f t="shared" si="1"/>
        <v>0</v>
      </c>
      <c r="P34" s="44"/>
      <c r="Q34" s="47">
        <v>0</v>
      </c>
      <c r="R34" s="7"/>
      <c r="S34" s="43">
        <f t="shared" si="2"/>
        <v>0</v>
      </c>
      <c r="T34" s="44"/>
      <c r="U34" s="47">
        <v>0</v>
      </c>
      <c r="V34" s="7"/>
      <c r="W34" s="43">
        <f t="shared" si="3"/>
        <v>0</v>
      </c>
      <c r="X34" s="44"/>
      <c r="Y34" s="46">
        <v>0</v>
      </c>
      <c r="Z34" s="7"/>
      <c r="AA34" s="43">
        <f t="shared" si="4"/>
        <v>0</v>
      </c>
    </row>
    <row r="35" spans="2:27" s="1" customFormat="1" hidden="1">
      <c r="B35" s="203"/>
      <c r="C35" s="206"/>
      <c r="D35" s="209"/>
      <c r="E35" s="208"/>
      <c r="F35" s="8" t="s">
        <v>80</v>
      </c>
      <c r="G35" s="9" t="s">
        <v>81</v>
      </c>
      <c r="H35" s="6"/>
      <c r="I35" s="5"/>
      <c r="J35" s="5"/>
      <c r="K35" s="38">
        <f t="shared" si="0"/>
        <v>0</v>
      </c>
      <c r="L35" s="44"/>
      <c r="M35" s="47">
        <v>0</v>
      </c>
      <c r="N35" s="7"/>
      <c r="O35" s="43">
        <f t="shared" si="1"/>
        <v>0</v>
      </c>
      <c r="P35" s="44"/>
      <c r="Q35" s="47">
        <v>0</v>
      </c>
      <c r="R35" s="7"/>
      <c r="S35" s="43">
        <f t="shared" si="2"/>
        <v>0</v>
      </c>
      <c r="T35" s="44"/>
      <c r="U35" s="47">
        <v>0</v>
      </c>
      <c r="V35" s="7"/>
      <c r="W35" s="43">
        <f t="shared" si="3"/>
        <v>0</v>
      </c>
      <c r="X35" s="44"/>
      <c r="Y35" s="46">
        <v>0</v>
      </c>
      <c r="Z35" s="7"/>
      <c r="AA35" s="43">
        <f t="shared" si="4"/>
        <v>0</v>
      </c>
    </row>
    <row r="36" spans="2:27" s="1" customFormat="1" hidden="1">
      <c r="B36" s="203"/>
      <c r="C36" s="206"/>
      <c r="D36" s="209"/>
      <c r="E36" s="208"/>
      <c r="F36" s="8" t="s">
        <v>82</v>
      </c>
      <c r="G36" s="9" t="s">
        <v>83</v>
      </c>
      <c r="H36" s="6"/>
      <c r="I36" s="5"/>
      <c r="J36" s="5"/>
      <c r="K36" s="38">
        <f t="shared" si="0"/>
        <v>0</v>
      </c>
      <c r="L36" s="44"/>
      <c r="M36" s="47">
        <v>0</v>
      </c>
      <c r="N36" s="7"/>
      <c r="O36" s="43">
        <f t="shared" si="1"/>
        <v>0</v>
      </c>
      <c r="P36" s="44"/>
      <c r="Q36" s="47">
        <v>0</v>
      </c>
      <c r="R36" s="7"/>
      <c r="S36" s="43">
        <f t="shared" si="2"/>
        <v>0</v>
      </c>
      <c r="T36" s="44"/>
      <c r="U36" s="47">
        <v>0</v>
      </c>
      <c r="V36" s="7"/>
      <c r="W36" s="43">
        <f t="shared" si="3"/>
        <v>0</v>
      </c>
      <c r="X36" s="44"/>
      <c r="Y36" s="46">
        <v>0</v>
      </c>
      <c r="Z36" s="7"/>
      <c r="AA36" s="43">
        <f t="shared" si="4"/>
        <v>0</v>
      </c>
    </row>
    <row r="37" spans="2:27" s="1" customFormat="1" hidden="1">
      <c r="B37" s="203"/>
      <c r="C37" s="206"/>
      <c r="D37" s="209"/>
      <c r="E37" s="208"/>
      <c r="F37" s="8" t="s">
        <v>84</v>
      </c>
      <c r="G37" s="9" t="s">
        <v>85</v>
      </c>
      <c r="H37" s="6"/>
      <c r="I37" s="5"/>
      <c r="J37" s="5"/>
      <c r="K37" s="38">
        <f t="shared" si="0"/>
        <v>0</v>
      </c>
      <c r="L37" s="44"/>
      <c r="M37" s="47">
        <v>0</v>
      </c>
      <c r="N37" s="7"/>
      <c r="O37" s="43">
        <f t="shared" si="1"/>
        <v>0</v>
      </c>
      <c r="P37" s="44"/>
      <c r="Q37" s="47">
        <v>0</v>
      </c>
      <c r="R37" s="7"/>
      <c r="S37" s="43">
        <f t="shared" si="2"/>
        <v>0</v>
      </c>
      <c r="T37" s="44"/>
      <c r="U37" s="47">
        <v>0</v>
      </c>
      <c r="V37" s="7"/>
      <c r="W37" s="43">
        <f t="shared" si="3"/>
        <v>0</v>
      </c>
      <c r="X37" s="44"/>
      <c r="Y37" s="46">
        <v>0</v>
      </c>
      <c r="Z37" s="7"/>
      <c r="AA37" s="43">
        <f t="shared" si="4"/>
        <v>0</v>
      </c>
    </row>
    <row r="38" spans="2:27" s="1" customFormat="1" hidden="1">
      <c r="B38" s="203"/>
      <c r="C38" s="206"/>
      <c r="D38" s="209"/>
      <c r="E38" s="208"/>
      <c r="F38" s="8" t="s">
        <v>86</v>
      </c>
      <c r="G38" s="9" t="s">
        <v>87</v>
      </c>
      <c r="H38" s="6"/>
      <c r="I38" s="5"/>
      <c r="J38" s="5"/>
      <c r="K38" s="38">
        <f t="shared" si="0"/>
        <v>0</v>
      </c>
      <c r="L38" s="44"/>
      <c r="M38" s="47">
        <v>0</v>
      </c>
      <c r="N38" s="7"/>
      <c r="O38" s="43">
        <f t="shared" si="1"/>
        <v>0</v>
      </c>
      <c r="P38" s="44"/>
      <c r="Q38" s="47">
        <v>0</v>
      </c>
      <c r="R38" s="7"/>
      <c r="S38" s="43">
        <f t="shared" si="2"/>
        <v>0</v>
      </c>
      <c r="T38" s="44"/>
      <c r="U38" s="47">
        <v>0</v>
      </c>
      <c r="V38" s="7"/>
      <c r="W38" s="43">
        <f t="shared" si="3"/>
        <v>0</v>
      </c>
      <c r="X38" s="44"/>
      <c r="Y38" s="46">
        <v>0</v>
      </c>
      <c r="Z38" s="7"/>
      <c r="AA38" s="43">
        <f t="shared" si="4"/>
        <v>0</v>
      </c>
    </row>
    <row r="39" spans="2:27" s="1" customFormat="1" hidden="1">
      <c r="B39" s="203"/>
      <c r="C39" s="206"/>
      <c r="D39" s="209"/>
      <c r="E39" s="208"/>
      <c r="F39" s="8" t="s">
        <v>88</v>
      </c>
      <c r="G39" s="9" t="s">
        <v>89</v>
      </c>
      <c r="H39" s="6"/>
      <c r="I39" s="5"/>
      <c r="J39" s="5"/>
      <c r="K39" s="38">
        <f t="shared" si="0"/>
        <v>0</v>
      </c>
      <c r="L39" s="44"/>
      <c r="M39" s="47">
        <v>0</v>
      </c>
      <c r="N39" s="7"/>
      <c r="O39" s="43">
        <f t="shared" si="1"/>
        <v>0</v>
      </c>
      <c r="P39" s="44"/>
      <c r="Q39" s="47">
        <v>0</v>
      </c>
      <c r="R39" s="7"/>
      <c r="S39" s="43">
        <f t="shared" si="2"/>
        <v>0</v>
      </c>
      <c r="T39" s="44"/>
      <c r="U39" s="47">
        <v>0</v>
      </c>
      <c r="V39" s="7"/>
      <c r="W39" s="43">
        <f t="shared" si="3"/>
        <v>0</v>
      </c>
      <c r="X39" s="44"/>
      <c r="Y39" s="46">
        <v>0</v>
      </c>
      <c r="Z39" s="7"/>
      <c r="AA39" s="43">
        <f t="shared" si="4"/>
        <v>0</v>
      </c>
    </row>
    <row r="40" spans="2:27" s="1" customFormat="1" hidden="1">
      <c r="B40" s="203"/>
      <c r="C40" s="206"/>
      <c r="D40" s="209"/>
      <c r="E40" s="208"/>
      <c r="F40" s="8" t="s">
        <v>90</v>
      </c>
      <c r="G40" s="9" t="s">
        <v>91</v>
      </c>
      <c r="H40" s="6"/>
      <c r="I40" s="5"/>
      <c r="J40" s="5"/>
      <c r="K40" s="38">
        <f t="shared" si="0"/>
        <v>0</v>
      </c>
      <c r="L40" s="44"/>
      <c r="M40" s="47">
        <v>0</v>
      </c>
      <c r="N40" s="7"/>
      <c r="O40" s="43">
        <f t="shared" si="1"/>
        <v>0</v>
      </c>
      <c r="P40" s="44"/>
      <c r="Q40" s="47">
        <v>0</v>
      </c>
      <c r="R40" s="7"/>
      <c r="S40" s="43">
        <f t="shared" si="2"/>
        <v>0</v>
      </c>
      <c r="T40" s="44"/>
      <c r="U40" s="47">
        <v>0</v>
      </c>
      <c r="V40" s="7"/>
      <c r="W40" s="43">
        <f t="shared" si="3"/>
        <v>0</v>
      </c>
      <c r="X40" s="44"/>
      <c r="Y40" s="46">
        <v>0</v>
      </c>
      <c r="Z40" s="7"/>
      <c r="AA40" s="43">
        <f t="shared" si="4"/>
        <v>0</v>
      </c>
    </row>
    <row r="41" spans="2:27" s="1" customFormat="1" hidden="1">
      <c r="B41" s="203"/>
      <c r="C41" s="206"/>
      <c r="D41" s="209"/>
      <c r="E41" s="208"/>
      <c r="F41" s="8" t="s">
        <v>92</v>
      </c>
      <c r="G41" s="9" t="s">
        <v>93</v>
      </c>
      <c r="H41" s="6"/>
      <c r="I41" s="5"/>
      <c r="J41" s="5"/>
      <c r="K41" s="38">
        <f t="shared" si="0"/>
        <v>0</v>
      </c>
      <c r="L41" s="44"/>
      <c r="M41" s="47">
        <v>0</v>
      </c>
      <c r="N41" s="7"/>
      <c r="O41" s="43">
        <f t="shared" si="1"/>
        <v>0</v>
      </c>
      <c r="P41" s="44"/>
      <c r="Q41" s="47">
        <v>0</v>
      </c>
      <c r="R41" s="7"/>
      <c r="S41" s="43">
        <f t="shared" si="2"/>
        <v>0</v>
      </c>
      <c r="T41" s="44"/>
      <c r="U41" s="47">
        <v>0</v>
      </c>
      <c r="V41" s="7"/>
      <c r="W41" s="43">
        <f t="shared" si="3"/>
        <v>0</v>
      </c>
      <c r="X41" s="44"/>
      <c r="Y41" s="46">
        <v>0</v>
      </c>
      <c r="Z41" s="7"/>
      <c r="AA41" s="43">
        <f t="shared" si="4"/>
        <v>0</v>
      </c>
    </row>
    <row r="42" spans="2:27" s="1" customFormat="1" hidden="1">
      <c r="B42" s="203"/>
      <c r="C42" s="206"/>
      <c r="D42" s="209"/>
      <c r="E42" s="208"/>
      <c r="F42" s="8" t="s">
        <v>94</v>
      </c>
      <c r="G42" s="9" t="s">
        <v>95</v>
      </c>
      <c r="H42" s="6"/>
      <c r="I42" s="5"/>
      <c r="J42" s="5"/>
      <c r="K42" s="38">
        <f t="shared" si="0"/>
        <v>0</v>
      </c>
      <c r="L42" s="44"/>
      <c r="M42" s="47">
        <v>0</v>
      </c>
      <c r="N42" s="7"/>
      <c r="O42" s="43">
        <f t="shared" si="1"/>
        <v>0</v>
      </c>
      <c r="P42" s="44"/>
      <c r="Q42" s="47">
        <v>0</v>
      </c>
      <c r="R42" s="7"/>
      <c r="S42" s="43">
        <f t="shared" si="2"/>
        <v>0</v>
      </c>
      <c r="T42" s="44"/>
      <c r="U42" s="47">
        <v>0</v>
      </c>
      <c r="V42" s="7"/>
      <c r="W42" s="43">
        <f t="shared" si="3"/>
        <v>0</v>
      </c>
      <c r="X42" s="44"/>
      <c r="Y42" s="46">
        <v>0</v>
      </c>
      <c r="Z42" s="7"/>
      <c r="AA42" s="43">
        <f t="shared" si="4"/>
        <v>0</v>
      </c>
    </row>
    <row r="43" spans="2:27" s="1" customFormat="1" hidden="1">
      <c r="B43" s="203"/>
      <c r="C43" s="206"/>
      <c r="D43" s="209"/>
      <c r="E43" s="208"/>
      <c r="F43" s="8" t="s">
        <v>100</v>
      </c>
      <c r="G43" s="9" t="s">
        <v>101</v>
      </c>
      <c r="H43" s="6"/>
      <c r="I43" s="5"/>
      <c r="J43" s="5"/>
      <c r="K43" s="38">
        <f t="shared" si="0"/>
        <v>0</v>
      </c>
      <c r="L43" s="44"/>
      <c r="M43" s="47">
        <v>0</v>
      </c>
      <c r="N43" s="7"/>
      <c r="O43" s="43">
        <f t="shared" si="1"/>
        <v>0</v>
      </c>
      <c r="P43" s="44"/>
      <c r="Q43" s="47">
        <v>0</v>
      </c>
      <c r="R43" s="7"/>
      <c r="S43" s="43">
        <f t="shared" si="2"/>
        <v>0</v>
      </c>
      <c r="T43" s="44"/>
      <c r="U43" s="47">
        <v>0</v>
      </c>
      <c r="V43" s="7"/>
      <c r="W43" s="43">
        <f t="shared" si="3"/>
        <v>0</v>
      </c>
      <c r="X43" s="44"/>
      <c r="Y43" s="46">
        <v>0</v>
      </c>
      <c r="Z43" s="7"/>
      <c r="AA43" s="43">
        <f t="shared" si="4"/>
        <v>0</v>
      </c>
    </row>
    <row r="44" spans="2:27" s="1" customFormat="1" hidden="1">
      <c r="B44" s="203"/>
      <c r="C44" s="206"/>
      <c r="D44" s="209"/>
      <c r="E44" s="208"/>
      <c r="F44" s="8" t="s">
        <v>102</v>
      </c>
      <c r="G44" s="9" t="s">
        <v>103</v>
      </c>
      <c r="H44" s="6"/>
      <c r="I44" s="5"/>
      <c r="J44" s="5"/>
      <c r="K44" s="38">
        <f t="shared" si="0"/>
        <v>0</v>
      </c>
      <c r="L44" s="44"/>
      <c r="M44" s="47">
        <v>0</v>
      </c>
      <c r="N44" s="7"/>
      <c r="O44" s="43">
        <f t="shared" si="1"/>
        <v>0</v>
      </c>
      <c r="P44" s="44"/>
      <c r="Q44" s="47">
        <v>0</v>
      </c>
      <c r="R44" s="7"/>
      <c r="S44" s="43">
        <f t="shared" si="2"/>
        <v>0</v>
      </c>
      <c r="T44" s="44"/>
      <c r="U44" s="47">
        <v>0</v>
      </c>
      <c r="V44" s="7"/>
      <c r="W44" s="43">
        <f t="shared" si="3"/>
        <v>0</v>
      </c>
      <c r="X44" s="44"/>
      <c r="Y44" s="46">
        <v>0</v>
      </c>
      <c r="Z44" s="7"/>
      <c r="AA44" s="43">
        <f t="shared" si="4"/>
        <v>0</v>
      </c>
    </row>
    <row r="45" spans="2:27" s="1" customFormat="1" hidden="1">
      <c r="B45" s="203"/>
      <c r="C45" s="206"/>
      <c r="D45" s="209"/>
      <c r="E45" s="208"/>
      <c r="F45" s="8" t="s">
        <v>104</v>
      </c>
      <c r="G45" s="9" t="s">
        <v>105</v>
      </c>
      <c r="H45" s="6"/>
      <c r="I45" s="5"/>
      <c r="J45" s="5"/>
      <c r="K45" s="38">
        <f t="shared" si="0"/>
        <v>0</v>
      </c>
      <c r="L45" s="44"/>
      <c r="M45" s="47">
        <v>0</v>
      </c>
      <c r="N45" s="7"/>
      <c r="O45" s="43">
        <f t="shared" si="1"/>
        <v>0</v>
      </c>
      <c r="P45" s="44"/>
      <c r="Q45" s="47">
        <v>0</v>
      </c>
      <c r="R45" s="7"/>
      <c r="S45" s="43">
        <f t="shared" si="2"/>
        <v>0</v>
      </c>
      <c r="T45" s="44"/>
      <c r="U45" s="47">
        <v>0</v>
      </c>
      <c r="V45" s="7"/>
      <c r="W45" s="43">
        <f t="shared" si="3"/>
        <v>0</v>
      </c>
      <c r="X45" s="44"/>
      <c r="Y45" s="46">
        <v>0</v>
      </c>
      <c r="Z45" s="7"/>
      <c r="AA45" s="43">
        <f t="shared" si="4"/>
        <v>0</v>
      </c>
    </row>
    <row r="46" spans="2:27" s="1" customFormat="1" hidden="1">
      <c r="B46" s="203"/>
      <c r="C46" s="206"/>
      <c r="D46" s="209"/>
      <c r="E46" s="208"/>
      <c r="F46" s="8" t="s">
        <v>106</v>
      </c>
      <c r="G46" s="9" t="s">
        <v>107</v>
      </c>
      <c r="H46" s="6"/>
      <c r="I46" s="5"/>
      <c r="J46" s="5"/>
      <c r="K46" s="38">
        <f t="shared" si="0"/>
        <v>0</v>
      </c>
      <c r="L46" s="44"/>
      <c r="M46" s="47">
        <v>0</v>
      </c>
      <c r="N46" s="7"/>
      <c r="O46" s="43">
        <f t="shared" si="1"/>
        <v>0</v>
      </c>
      <c r="P46" s="44"/>
      <c r="Q46" s="47">
        <v>0</v>
      </c>
      <c r="R46" s="7"/>
      <c r="S46" s="43">
        <f t="shared" si="2"/>
        <v>0</v>
      </c>
      <c r="T46" s="44"/>
      <c r="U46" s="47">
        <v>0</v>
      </c>
      <c r="V46" s="7"/>
      <c r="W46" s="43">
        <f t="shared" si="3"/>
        <v>0</v>
      </c>
      <c r="X46" s="44"/>
      <c r="Y46" s="46">
        <v>0</v>
      </c>
      <c r="Z46" s="7"/>
      <c r="AA46" s="43">
        <f t="shared" si="4"/>
        <v>0</v>
      </c>
    </row>
    <row r="47" spans="2:27" s="1" customFormat="1" hidden="1">
      <c r="B47" s="203"/>
      <c r="C47" s="206"/>
      <c r="D47" s="209"/>
      <c r="E47" s="208"/>
      <c r="F47" s="8" t="s">
        <v>108</v>
      </c>
      <c r="G47" s="9" t="s">
        <v>109</v>
      </c>
      <c r="H47" s="6"/>
      <c r="I47" s="5"/>
      <c r="J47" s="5"/>
      <c r="K47" s="38">
        <f t="shared" si="0"/>
        <v>0</v>
      </c>
      <c r="L47" s="44"/>
      <c r="M47" s="47">
        <v>0</v>
      </c>
      <c r="N47" s="7"/>
      <c r="O47" s="43">
        <f t="shared" si="1"/>
        <v>0</v>
      </c>
      <c r="P47" s="44"/>
      <c r="Q47" s="47">
        <v>0</v>
      </c>
      <c r="R47" s="7"/>
      <c r="S47" s="43">
        <f t="shared" si="2"/>
        <v>0</v>
      </c>
      <c r="T47" s="44"/>
      <c r="U47" s="47">
        <v>0</v>
      </c>
      <c r="V47" s="7"/>
      <c r="W47" s="43">
        <f t="shared" si="3"/>
        <v>0</v>
      </c>
      <c r="X47" s="44"/>
      <c r="Y47" s="46">
        <v>0</v>
      </c>
      <c r="Z47" s="7"/>
      <c r="AA47" s="43">
        <f t="shared" si="4"/>
        <v>0</v>
      </c>
    </row>
    <row r="48" spans="2:27" s="1" customFormat="1" hidden="1">
      <c r="B48" s="203"/>
      <c r="C48" s="206"/>
      <c r="D48" s="209"/>
      <c r="E48" s="208"/>
      <c r="F48" s="8" t="s">
        <v>110</v>
      </c>
      <c r="G48" s="9" t="s">
        <v>111</v>
      </c>
      <c r="H48" s="6"/>
      <c r="I48" s="5"/>
      <c r="J48" s="5"/>
      <c r="K48" s="38">
        <f t="shared" si="0"/>
        <v>0</v>
      </c>
      <c r="L48" s="44"/>
      <c r="M48" s="47">
        <v>0</v>
      </c>
      <c r="N48" s="7"/>
      <c r="O48" s="43">
        <f t="shared" si="1"/>
        <v>0</v>
      </c>
      <c r="P48" s="44"/>
      <c r="Q48" s="47">
        <v>0</v>
      </c>
      <c r="R48" s="7"/>
      <c r="S48" s="43">
        <f t="shared" si="2"/>
        <v>0</v>
      </c>
      <c r="T48" s="44"/>
      <c r="U48" s="47">
        <v>0</v>
      </c>
      <c r="V48" s="7"/>
      <c r="W48" s="43">
        <f t="shared" si="3"/>
        <v>0</v>
      </c>
      <c r="X48" s="44"/>
      <c r="Y48" s="46">
        <v>0</v>
      </c>
      <c r="Z48" s="7"/>
      <c r="AA48" s="43">
        <f t="shared" si="4"/>
        <v>0</v>
      </c>
    </row>
    <row r="49" spans="2:27" s="1" customFormat="1" hidden="1">
      <c r="B49" s="203"/>
      <c r="C49" s="206"/>
      <c r="D49" s="209"/>
      <c r="E49" s="208"/>
      <c r="F49" s="8" t="s">
        <v>112</v>
      </c>
      <c r="G49" s="9" t="s">
        <v>113</v>
      </c>
      <c r="H49" s="6"/>
      <c r="I49" s="5"/>
      <c r="J49" s="5"/>
      <c r="K49" s="38">
        <f t="shared" si="0"/>
        <v>0</v>
      </c>
      <c r="L49" s="44"/>
      <c r="M49" s="47">
        <v>0</v>
      </c>
      <c r="N49" s="7"/>
      <c r="O49" s="43">
        <f t="shared" si="1"/>
        <v>0</v>
      </c>
      <c r="P49" s="44"/>
      <c r="Q49" s="47">
        <v>0</v>
      </c>
      <c r="R49" s="7"/>
      <c r="S49" s="43">
        <f t="shared" si="2"/>
        <v>0</v>
      </c>
      <c r="T49" s="44"/>
      <c r="U49" s="47">
        <v>0</v>
      </c>
      <c r="V49" s="7"/>
      <c r="W49" s="43">
        <f t="shared" si="3"/>
        <v>0</v>
      </c>
      <c r="X49" s="44"/>
      <c r="Y49" s="46">
        <v>0</v>
      </c>
      <c r="Z49" s="7"/>
      <c r="AA49" s="43">
        <f t="shared" si="4"/>
        <v>0</v>
      </c>
    </row>
    <row r="50" spans="2:27" s="1" customFormat="1" hidden="1">
      <c r="B50" s="203"/>
      <c r="C50" s="206"/>
      <c r="D50" s="209"/>
      <c r="E50" s="208"/>
      <c r="F50" s="8" t="s">
        <v>114</v>
      </c>
      <c r="G50" s="9" t="s">
        <v>115</v>
      </c>
      <c r="H50" s="6"/>
      <c r="I50" s="5"/>
      <c r="J50" s="5"/>
      <c r="K50" s="38">
        <f t="shared" si="0"/>
        <v>0</v>
      </c>
      <c r="L50" s="44"/>
      <c r="M50" s="47">
        <v>0</v>
      </c>
      <c r="N50" s="7"/>
      <c r="O50" s="43">
        <f t="shared" si="1"/>
        <v>0</v>
      </c>
      <c r="P50" s="44"/>
      <c r="Q50" s="47">
        <v>0</v>
      </c>
      <c r="R50" s="7"/>
      <c r="S50" s="43">
        <f t="shared" si="2"/>
        <v>0</v>
      </c>
      <c r="T50" s="44"/>
      <c r="U50" s="47">
        <v>0</v>
      </c>
      <c r="V50" s="7"/>
      <c r="W50" s="43">
        <f t="shared" si="3"/>
        <v>0</v>
      </c>
      <c r="X50" s="44"/>
      <c r="Y50" s="46">
        <v>0</v>
      </c>
      <c r="Z50" s="7"/>
      <c r="AA50" s="43">
        <f t="shared" si="4"/>
        <v>0</v>
      </c>
    </row>
    <row r="51" spans="2:27" s="1" customFormat="1" hidden="1">
      <c r="B51" s="203"/>
      <c r="C51" s="206"/>
      <c r="D51" s="209"/>
      <c r="E51" s="208"/>
      <c r="F51" s="8" t="s">
        <v>116</v>
      </c>
      <c r="G51" s="9" t="s">
        <v>117</v>
      </c>
      <c r="H51" s="6"/>
      <c r="I51" s="5"/>
      <c r="J51" s="5"/>
      <c r="K51" s="38">
        <f t="shared" si="0"/>
        <v>0</v>
      </c>
      <c r="L51" s="44"/>
      <c r="M51" s="47">
        <v>0</v>
      </c>
      <c r="N51" s="7"/>
      <c r="O51" s="43">
        <f t="shared" si="1"/>
        <v>0</v>
      </c>
      <c r="P51" s="44"/>
      <c r="Q51" s="47">
        <v>0</v>
      </c>
      <c r="R51" s="7"/>
      <c r="S51" s="43">
        <f t="shared" si="2"/>
        <v>0</v>
      </c>
      <c r="T51" s="44"/>
      <c r="U51" s="47">
        <v>0</v>
      </c>
      <c r="V51" s="7"/>
      <c r="W51" s="43">
        <f t="shared" si="3"/>
        <v>0</v>
      </c>
      <c r="X51" s="44"/>
      <c r="Y51" s="46">
        <v>0</v>
      </c>
      <c r="Z51" s="7"/>
      <c r="AA51" s="43">
        <f t="shared" si="4"/>
        <v>0</v>
      </c>
    </row>
    <row r="52" spans="2:27" s="1" customFormat="1" hidden="1">
      <c r="B52" s="203"/>
      <c r="C52" s="206"/>
      <c r="D52" s="209"/>
      <c r="E52" s="208"/>
      <c r="F52" s="8" t="s">
        <v>118</v>
      </c>
      <c r="G52" s="9" t="s">
        <v>119</v>
      </c>
      <c r="H52" s="6"/>
      <c r="I52" s="5"/>
      <c r="J52" s="5"/>
      <c r="K52" s="38">
        <f t="shared" si="0"/>
        <v>0</v>
      </c>
      <c r="L52" s="44"/>
      <c r="M52" s="47">
        <v>0</v>
      </c>
      <c r="N52" s="7"/>
      <c r="O52" s="43">
        <f t="shared" si="1"/>
        <v>0</v>
      </c>
      <c r="P52" s="44"/>
      <c r="Q52" s="47">
        <v>0</v>
      </c>
      <c r="R52" s="7"/>
      <c r="S52" s="43">
        <f t="shared" si="2"/>
        <v>0</v>
      </c>
      <c r="T52" s="44"/>
      <c r="U52" s="47">
        <v>0</v>
      </c>
      <c r="V52" s="7"/>
      <c r="W52" s="43">
        <f t="shared" si="3"/>
        <v>0</v>
      </c>
      <c r="X52" s="44"/>
      <c r="Y52" s="46">
        <v>0</v>
      </c>
      <c r="Z52" s="7"/>
      <c r="AA52" s="43">
        <f t="shared" si="4"/>
        <v>0</v>
      </c>
    </row>
    <row r="53" spans="2:27" s="1" customFormat="1" hidden="1">
      <c r="B53" s="203"/>
      <c r="C53" s="206"/>
      <c r="D53" s="209"/>
      <c r="E53" s="208"/>
      <c r="F53" s="8" t="s">
        <v>120</v>
      </c>
      <c r="G53" s="9" t="s">
        <v>121</v>
      </c>
      <c r="H53" s="6"/>
      <c r="I53" s="5"/>
      <c r="J53" s="5"/>
      <c r="K53" s="38">
        <f t="shared" si="0"/>
        <v>0</v>
      </c>
      <c r="L53" s="44"/>
      <c r="M53" s="47">
        <v>0</v>
      </c>
      <c r="N53" s="7"/>
      <c r="O53" s="43">
        <f t="shared" si="1"/>
        <v>0</v>
      </c>
      <c r="P53" s="44"/>
      <c r="Q53" s="47">
        <v>0</v>
      </c>
      <c r="R53" s="7"/>
      <c r="S53" s="43">
        <f t="shared" si="2"/>
        <v>0</v>
      </c>
      <c r="T53" s="44"/>
      <c r="U53" s="47">
        <v>0</v>
      </c>
      <c r="V53" s="7"/>
      <c r="W53" s="43">
        <f t="shared" si="3"/>
        <v>0</v>
      </c>
      <c r="X53" s="44"/>
      <c r="Y53" s="46">
        <v>0</v>
      </c>
      <c r="Z53" s="7"/>
      <c r="AA53" s="43">
        <f t="shared" si="4"/>
        <v>0</v>
      </c>
    </row>
    <row r="54" spans="2:27" s="1" customFormat="1" hidden="1">
      <c r="B54" s="203"/>
      <c r="C54" s="206"/>
      <c r="D54" s="209"/>
      <c r="E54" s="208"/>
      <c r="F54" s="8" t="s">
        <v>122</v>
      </c>
      <c r="G54" s="9" t="s">
        <v>123</v>
      </c>
      <c r="H54" s="6"/>
      <c r="I54" s="5"/>
      <c r="J54" s="5"/>
      <c r="K54" s="38">
        <f t="shared" si="0"/>
        <v>0</v>
      </c>
      <c r="L54" s="44"/>
      <c r="M54" s="47">
        <v>0</v>
      </c>
      <c r="N54" s="7"/>
      <c r="O54" s="43">
        <f t="shared" si="1"/>
        <v>0</v>
      </c>
      <c r="P54" s="44"/>
      <c r="Q54" s="47">
        <v>0</v>
      </c>
      <c r="R54" s="7"/>
      <c r="S54" s="43">
        <f t="shared" si="2"/>
        <v>0</v>
      </c>
      <c r="T54" s="44"/>
      <c r="U54" s="47">
        <v>0</v>
      </c>
      <c r="V54" s="7"/>
      <c r="W54" s="43">
        <f t="shared" si="3"/>
        <v>0</v>
      </c>
      <c r="X54" s="44"/>
      <c r="Y54" s="46">
        <v>0</v>
      </c>
      <c r="Z54" s="7"/>
      <c r="AA54" s="43">
        <f t="shared" si="4"/>
        <v>0</v>
      </c>
    </row>
    <row r="55" spans="2:27" s="1" customFormat="1" hidden="1">
      <c r="B55" s="203"/>
      <c r="C55" s="206"/>
      <c r="D55" s="209"/>
      <c r="E55" s="208"/>
      <c r="F55" s="8" t="s">
        <v>124</v>
      </c>
      <c r="G55" s="9" t="s">
        <v>125</v>
      </c>
      <c r="H55" s="6"/>
      <c r="I55" s="5"/>
      <c r="J55" s="5"/>
      <c r="K55" s="38">
        <f t="shared" si="0"/>
        <v>0</v>
      </c>
      <c r="L55" s="44"/>
      <c r="M55" s="47">
        <v>0</v>
      </c>
      <c r="N55" s="7"/>
      <c r="O55" s="43">
        <f t="shared" si="1"/>
        <v>0</v>
      </c>
      <c r="P55" s="44"/>
      <c r="Q55" s="47">
        <v>0</v>
      </c>
      <c r="R55" s="7"/>
      <c r="S55" s="43">
        <f t="shared" si="2"/>
        <v>0</v>
      </c>
      <c r="T55" s="44"/>
      <c r="U55" s="47">
        <v>0</v>
      </c>
      <c r="V55" s="7"/>
      <c r="W55" s="43">
        <f t="shared" si="3"/>
        <v>0</v>
      </c>
      <c r="X55" s="44"/>
      <c r="Y55" s="46">
        <v>0</v>
      </c>
      <c r="Z55" s="7"/>
      <c r="AA55" s="43">
        <f t="shared" si="4"/>
        <v>0</v>
      </c>
    </row>
    <row r="56" spans="2:27" s="1" customFormat="1" hidden="1">
      <c r="B56" s="203"/>
      <c r="C56" s="206"/>
      <c r="D56" s="209"/>
      <c r="E56" s="208"/>
      <c r="F56" s="8" t="s">
        <v>126</v>
      </c>
      <c r="G56" s="9" t="s">
        <v>127</v>
      </c>
      <c r="H56" s="6"/>
      <c r="I56" s="5"/>
      <c r="J56" s="5"/>
      <c r="K56" s="38">
        <f t="shared" si="0"/>
        <v>0</v>
      </c>
      <c r="L56" s="44"/>
      <c r="M56" s="47">
        <v>0</v>
      </c>
      <c r="N56" s="7"/>
      <c r="O56" s="43">
        <f t="shared" si="1"/>
        <v>0</v>
      </c>
      <c r="P56" s="44"/>
      <c r="Q56" s="47">
        <v>0</v>
      </c>
      <c r="R56" s="7"/>
      <c r="S56" s="43">
        <f t="shared" si="2"/>
        <v>0</v>
      </c>
      <c r="T56" s="44"/>
      <c r="U56" s="47">
        <v>0</v>
      </c>
      <c r="V56" s="7"/>
      <c r="W56" s="43">
        <f t="shared" si="3"/>
        <v>0</v>
      </c>
      <c r="X56" s="44"/>
      <c r="Y56" s="46">
        <v>0</v>
      </c>
      <c r="Z56" s="7"/>
      <c r="AA56" s="43">
        <f t="shared" si="4"/>
        <v>0</v>
      </c>
    </row>
    <row r="57" spans="2:27" s="1" customFormat="1" hidden="1">
      <c r="B57" s="203"/>
      <c r="C57" s="206"/>
      <c r="D57" s="209"/>
      <c r="E57" s="208"/>
      <c r="F57" s="8" t="s">
        <v>128</v>
      </c>
      <c r="G57" s="9" t="s">
        <v>129</v>
      </c>
      <c r="H57" s="6"/>
      <c r="I57" s="5"/>
      <c r="J57" s="5"/>
      <c r="K57" s="38">
        <f t="shared" si="0"/>
        <v>0</v>
      </c>
      <c r="L57" s="44"/>
      <c r="M57" s="47">
        <v>0</v>
      </c>
      <c r="N57" s="7"/>
      <c r="O57" s="43">
        <f t="shared" si="1"/>
        <v>0</v>
      </c>
      <c r="P57" s="44"/>
      <c r="Q57" s="47">
        <v>0</v>
      </c>
      <c r="R57" s="7"/>
      <c r="S57" s="43">
        <f t="shared" si="2"/>
        <v>0</v>
      </c>
      <c r="T57" s="44"/>
      <c r="U57" s="47">
        <v>0</v>
      </c>
      <c r="V57" s="7"/>
      <c r="W57" s="43">
        <f t="shared" si="3"/>
        <v>0</v>
      </c>
      <c r="X57" s="44"/>
      <c r="Y57" s="46">
        <v>0</v>
      </c>
      <c r="Z57" s="7"/>
      <c r="AA57" s="43">
        <f t="shared" si="4"/>
        <v>0</v>
      </c>
    </row>
    <row r="58" spans="2:27">
      <c r="B58" s="203"/>
      <c r="C58" s="206"/>
      <c r="D58" s="209"/>
      <c r="E58" s="208"/>
      <c r="F58" s="20" t="s">
        <v>130</v>
      </c>
      <c r="G58" s="21" t="s">
        <v>131</v>
      </c>
      <c r="H58" s="78">
        <v>70</v>
      </c>
      <c r="I58" s="79">
        <v>40000</v>
      </c>
      <c r="J58" s="79">
        <f>H58/H11</f>
        <v>3.1291908806437195E-2</v>
      </c>
      <c r="K58" s="80">
        <f t="shared" si="0"/>
        <v>2800000</v>
      </c>
      <c r="L58" s="92">
        <f>N58*L11</f>
        <v>71.752346893160492</v>
      </c>
      <c r="M58" s="93">
        <v>50000</v>
      </c>
      <c r="N58" s="105">
        <v>3.1291908806437195E-2</v>
      </c>
      <c r="O58" s="51">
        <f t="shared" si="1"/>
        <v>3587617.3446580246</v>
      </c>
      <c r="P58" s="92">
        <f>R58*P11</f>
        <v>73.91148860080466</v>
      </c>
      <c r="Q58" s="93">
        <v>51500</v>
      </c>
      <c r="R58" s="105">
        <v>3.1291908806437195E-2</v>
      </c>
      <c r="S58" s="51">
        <f t="shared" si="2"/>
        <v>3806441.66294144</v>
      </c>
      <c r="T58" s="92">
        <f>V58*T11</f>
        <v>75.757711220384451</v>
      </c>
      <c r="U58" s="93">
        <v>53045</v>
      </c>
      <c r="V58" s="105">
        <v>3.1291908806437195E-2</v>
      </c>
      <c r="W58" s="51">
        <f t="shared" si="3"/>
        <v>4018567.791685293</v>
      </c>
      <c r="X58" s="92">
        <f>Z58*X11</f>
        <v>77.635225748770679</v>
      </c>
      <c r="Y58" s="94">
        <v>54636.35</v>
      </c>
      <c r="Z58" s="105">
        <v>3.1291908806437195E-2</v>
      </c>
      <c r="AA58" s="51">
        <f t="shared" si="4"/>
        <v>4241705.3663388472</v>
      </c>
    </row>
    <row r="59" spans="2:27">
      <c r="B59" s="203"/>
      <c r="C59" s="206"/>
      <c r="D59" s="209"/>
      <c r="E59" s="208"/>
      <c r="F59" s="20" t="s">
        <v>132</v>
      </c>
      <c r="G59" s="21" t="s">
        <v>133</v>
      </c>
      <c r="H59" s="78"/>
      <c r="I59" s="79"/>
      <c r="J59" s="79"/>
      <c r="K59" s="80"/>
      <c r="L59" s="92"/>
      <c r="M59" s="93">
        <v>0</v>
      </c>
      <c r="N59" s="105"/>
      <c r="O59" s="51">
        <f t="shared" si="1"/>
        <v>0</v>
      </c>
      <c r="P59" s="92"/>
      <c r="Q59" s="93">
        <v>0</v>
      </c>
      <c r="R59" s="105"/>
      <c r="S59" s="51">
        <f t="shared" si="2"/>
        <v>0</v>
      </c>
      <c r="T59" s="92"/>
      <c r="U59" s="93"/>
      <c r="V59" s="105"/>
      <c r="W59" s="51">
        <f t="shared" si="3"/>
        <v>0</v>
      </c>
      <c r="X59" s="92"/>
      <c r="Y59" s="94"/>
      <c r="Z59" s="105"/>
      <c r="AA59" s="51"/>
    </row>
    <row r="60" spans="2:27" s="1" customFormat="1" hidden="1">
      <c r="B60" s="203"/>
      <c r="C60" s="206"/>
      <c r="D60" s="209"/>
      <c r="E60" s="208"/>
      <c r="F60" s="8" t="s">
        <v>134</v>
      </c>
      <c r="G60" s="9" t="s">
        <v>135</v>
      </c>
      <c r="H60" s="6"/>
      <c r="I60" s="5"/>
      <c r="J60" s="5"/>
      <c r="K60" s="38">
        <f t="shared" si="0"/>
        <v>0</v>
      </c>
      <c r="L60" s="44"/>
      <c r="M60" s="47">
        <v>0</v>
      </c>
      <c r="N60" s="7"/>
      <c r="O60" s="43">
        <f t="shared" si="1"/>
        <v>0</v>
      </c>
      <c r="P60" s="44"/>
      <c r="Q60" s="47">
        <v>0</v>
      </c>
      <c r="R60" s="7"/>
      <c r="S60" s="43">
        <f t="shared" si="2"/>
        <v>0</v>
      </c>
      <c r="T60" s="44"/>
      <c r="U60" s="47">
        <v>0</v>
      </c>
      <c r="V60" s="7"/>
      <c r="W60" s="43">
        <f t="shared" si="3"/>
        <v>0</v>
      </c>
      <c r="X60" s="44"/>
      <c r="Y60" s="46">
        <v>0</v>
      </c>
      <c r="Z60" s="7"/>
      <c r="AA60" s="43">
        <f t="shared" si="4"/>
        <v>0</v>
      </c>
    </row>
    <row r="61" spans="2:27" s="1" customFormat="1" hidden="1">
      <c r="B61" s="203"/>
      <c r="C61" s="206"/>
      <c r="D61" s="209"/>
      <c r="E61" s="208"/>
      <c r="F61" s="8" t="s">
        <v>136</v>
      </c>
      <c r="G61" s="9" t="s">
        <v>137</v>
      </c>
      <c r="H61" s="6"/>
      <c r="I61" s="5"/>
      <c r="J61" s="5"/>
      <c r="K61" s="38">
        <f t="shared" si="0"/>
        <v>0</v>
      </c>
      <c r="L61" s="44"/>
      <c r="M61" s="47">
        <v>0</v>
      </c>
      <c r="N61" s="7"/>
      <c r="O61" s="43">
        <f t="shared" si="1"/>
        <v>0</v>
      </c>
      <c r="P61" s="44"/>
      <c r="Q61" s="47">
        <v>0</v>
      </c>
      <c r="R61" s="7"/>
      <c r="S61" s="43">
        <f t="shared" si="2"/>
        <v>0</v>
      </c>
      <c r="T61" s="44"/>
      <c r="U61" s="47">
        <v>0</v>
      </c>
      <c r="V61" s="7"/>
      <c r="W61" s="43">
        <f t="shared" si="3"/>
        <v>0</v>
      </c>
      <c r="X61" s="44"/>
      <c r="Y61" s="46">
        <v>0</v>
      </c>
      <c r="Z61" s="7"/>
      <c r="AA61" s="43">
        <f t="shared" si="4"/>
        <v>0</v>
      </c>
    </row>
    <row r="62" spans="2:27" s="1" customFormat="1" hidden="1">
      <c r="B62" s="203"/>
      <c r="C62" s="206"/>
      <c r="D62" s="209"/>
      <c r="E62" s="208"/>
      <c r="F62" s="8" t="s">
        <v>138</v>
      </c>
      <c r="G62" s="9" t="s">
        <v>139</v>
      </c>
      <c r="H62" s="6"/>
      <c r="I62" s="5"/>
      <c r="J62" s="5"/>
      <c r="K62" s="38">
        <f t="shared" si="0"/>
        <v>0</v>
      </c>
      <c r="L62" s="44"/>
      <c r="M62" s="47">
        <v>0</v>
      </c>
      <c r="N62" s="7"/>
      <c r="O62" s="43">
        <f t="shared" si="1"/>
        <v>0</v>
      </c>
      <c r="P62" s="44"/>
      <c r="Q62" s="47">
        <v>0</v>
      </c>
      <c r="R62" s="7"/>
      <c r="S62" s="43">
        <f t="shared" si="2"/>
        <v>0</v>
      </c>
      <c r="T62" s="44"/>
      <c r="U62" s="47">
        <v>0</v>
      </c>
      <c r="V62" s="7"/>
      <c r="W62" s="43">
        <f t="shared" si="3"/>
        <v>0</v>
      </c>
      <c r="X62" s="44"/>
      <c r="Y62" s="46">
        <v>0</v>
      </c>
      <c r="Z62" s="7"/>
      <c r="AA62" s="43">
        <f t="shared" si="4"/>
        <v>0</v>
      </c>
    </row>
    <row r="63" spans="2:27" s="1" customFormat="1" hidden="1">
      <c r="B63" s="203"/>
      <c r="C63" s="206"/>
      <c r="D63" s="209"/>
      <c r="E63" s="208"/>
      <c r="F63" s="8" t="s">
        <v>140</v>
      </c>
      <c r="G63" s="9" t="s">
        <v>141</v>
      </c>
      <c r="H63" s="6"/>
      <c r="I63" s="5"/>
      <c r="J63" s="5"/>
      <c r="K63" s="38">
        <f t="shared" si="0"/>
        <v>0</v>
      </c>
      <c r="L63" s="44"/>
      <c r="M63" s="47">
        <v>0</v>
      </c>
      <c r="N63" s="7"/>
      <c r="O63" s="43">
        <f t="shared" si="1"/>
        <v>0</v>
      </c>
      <c r="P63" s="44"/>
      <c r="Q63" s="47">
        <v>0</v>
      </c>
      <c r="R63" s="7"/>
      <c r="S63" s="43">
        <f t="shared" si="2"/>
        <v>0</v>
      </c>
      <c r="T63" s="44"/>
      <c r="U63" s="47">
        <v>0</v>
      </c>
      <c r="V63" s="7"/>
      <c r="W63" s="43">
        <f t="shared" si="3"/>
        <v>0</v>
      </c>
      <c r="X63" s="44"/>
      <c r="Y63" s="46">
        <v>0</v>
      </c>
      <c r="Z63" s="7"/>
      <c r="AA63" s="43">
        <f t="shared" si="4"/>
        <v>0</v>
      </c>
    </row>
    <row r="64" spans="2:27" s="1" customFormat="1" hidden="1">
      <c r="B64" s="203"/>
      <c r="C64" s="206"/>
      <c r="D64" s="209"/>
      <c r="E64" s="208"/>
      <c r="F64" s="8" t="s">
        <v>142</v>
      </c>
      <c r="G64" s="9" t="s">
        <v>143</v>
      </c>
      <c r="H64" s="6"/>
      <c r="I64" s="5"/>
      <c r="J64" s="5"/>
      <c r="K64" s="38">
        <f t="shared" si="0"/>
        <v>0</v>
      </c>
      <c r="L64" s="44"/>
      <c r="M64" s="47">
        <v>0</v>
      </c>
      <c r="N64" s="7"/>
      <c r="O64" s="43">
        <f t="shared" si="1"/>
        <v>0</v>
      </c>
      <c r="P64" s="44"/>
      <c r="Q64" s="47">
        <v>0</v>
      </c>
      <c r="R64" s="7"/>
      <c r="S64" s="43">
        <f t="shared" si="2"/>
        <v>0</v>
      </c>
      <c r="T64" s="44"/>
      <c r="U64" s="47">
        <v>0</v>
      </c>
      <c r="V64" s="7"/>
      <c r="W64" s="43">
        <f t="shared" si="3"/>
        <v>0</v>
      </c>
      <c r="X64" s="44"/>
      <c r="Y64" s="46">
        <v>0</v>
      </c>
      <c r="Z64" s="7"/>
      <c r="AA64" s="43">
        <f t="shared" si="4"/>
        <v>0</v>
      </c>
    </row>
    <row r="65" spans="2:27" s="1" customFormat="1" hidden="1">
      <c r="B65" s="203"/>
      <c r="C65" s="206"/>
      <c r="D65" s="209"/>
      <c r="E65" s="208"/>
      <c r="F65" s="8" t="s">
        <v>144</v>
      </c>
      <c r="G65" s="9" t="s">
        <v>145</v>
      </c>
      <c r="H65" s="6"/>
      <c r="I65" s="5"/>
      <c r="J65" s="5"/>
      <c r="K65" s="38">
        <f t="shared" si="0"/>
        <v>0</v>
      </c>
      <c r="L65" s="44"/>
      <c r="M65" s="47">
        <v>0</v>
      </c>
      <c r="N65" s="7"/>
      <c r="O65" s="43">
        <f t="shared" si="1"/>
        <v>0</v>
      </c>
      <c r="P65" s="44"/>
      <c r="Q65" s="47">
        <v>0</v>
      </c>
      <c r="R65" s="7"/>
      <c r="S65" s="43">
        <f t="shared" si="2"/>
        <v>0</v>
      </c>
      <c r="T65" s="44"/>
      <c r="U65" s="47">
        <v>0</v>
      </c>
      <c r="V65" s="7"/>
      <c r="W65" s="43">
        <f t="shared" si="3"/>
        <v>0</v>
      </c>
      <c r="X65" s="44"/>
      <c r="Y65" s="46">
        <v>0</v>
      </c>
      <c r="Z65" s="7"/>
      <c r="AA65" s="43">
        <f t="shared" si="4"/>
        <v>0</v>
      </c>
    </row>
    <row r="66" spans="2:27" s="1" customFormat="1" hidden="1">
      <c r="B66" s="203"/>
      <c r="C66" s="206"/>
      <c r="D66" s="209"/>
      <c r="E66" s="208"/>
      <c r="F66" s="8" t="s">
        <v>146</v>
      </c>
      <c r="G66" s="9" t="s">
        <v>147</v>
      </c>
      <c r="H66" s="6"/>
      <c r="I66" s="5"/>
      <c r="J66" s="5"/>
      <c r="K66" s="38">
        <f t="shared" si="0"/>
        <v>0</v>
      </c>
      <c r="L66" s="44"/>
      <c r="M66" s="47">
        <v>0</v>
      </c>
      <c r="N66" s="7"/>
      <c r="O66" s="43">
        <f t="shared" si="1"/>
        <v>0</v>
      </c>
      <c r="P66" s="44"/>
      <c r="Q66" s="47">
        <v>0</v>
      </c>
      <c r="R66" s="7"/>
      <c r="S66" s="43">
        <f t="shared" si="2"/>
        <v>0</v>
      </c>
      <c r="T66" s="44"/>
      <c r="U66" s="47">
        <v>0</v>
      </c>
      <c r="V66" s="7"/>
      <c r="W66" s="43">
        <f t="shared" si="3"/>
        <v>0</v>
      </c>
      <c r="X66" s="44"/>
      <c r="Y66" s="46">
        <v>0</v>
      </c>
      <c r="Z66" s="7"/>
      <c r="AA66" s="43">
        <f t="shared" si="4"/>
        <v>0</v>
      </c>
    </row>
    <row r="67" spans="2:27" s="1" customFormat="1" hidden="1">
      <c r="B67" s="203"/>
      <c r="C67" s="206"/>
      <c r="D67" s="209"/>
      <c r="E67" s="208"/>
      <c r="F67" s="8" t="s">
        <v>148</v>
      </c>
      <c r="G67" s="9" t="s">
        <v>149</v>
      </c>
      <c r="H67" s="6"/>
      <c r="I67" s="5"/>
      <c r="J67" s="5"/>
      <c r="K67" s="38">
        <f t="shared" si="0"/>
        <v>0</v>
      </c>
      <c r="L67" s="44"/>
      <c r="M67" s="47">
        <v>0</v>
      </c>
      <c r="N67" s="7"/>
      <c r="O67" s="43">
        <f t="shared" si="1"/>
        <v>0</v>
      </c>
      <c r="P67" s="44"/>
      <c r="Q67" s="47">
        <v>0</v>
      </c>
      <c r="R67" s="7"/>
      <c r="S67" s="43">
        <f t="shared" si="2"/>
        <v>0</v>
      </c>
      <c r="T67" s="44"/>
      <c r="U67" s="47">
        <v>0</v>
      </c>
      <c r="V67" s="7"/>
      <c r="W67" s="43">
        <f t="shared" si="3"/>
        <v>0</v>
      </c>
      <c r="X67" s="44"/>
      <c r="Y67" s="46">
        <v>0</v>
      </c>
      <c r="Z67" s="7"/>
      <c r="AA67" s="43">
        <f t="shared" si="4"/>
        <v>0</v>
      </c>
    </row>
    <row r="68" spans="2:27" s="1" customFormat="1" hidden="1">
      <c r="B68" s="203"/>
      <c r="C68" s="206"/>
      <c r="D68" s="209"/>
      <c r="E68" s="208"/>
      <c r="F68" s="8" t="s">
        <v>150</v>
      </c>
      <c r="G68" s="9" t="s">
        <v>151</v>
      </c>
      <c r="H68" s="6"/>
      <c r="I68" s="5"/>
      <c r="J68" s="5"/>
      <c r="K68" s="38">
        <f t="shared" si="0"/>
        <v>0</v>
      </c>
      <c r="L68" s="44"/>
      <c r="M68" s="47">
        <v>0</v>
      </c>
      <c r="N68" s="7"/>
      <c r="O68" s="43">
        <f t="shared" si="1"/>
        <v>0</v>
      </c>
      <c r="P68" s="44"/>
      <c r="Q68" s="47">
        <v>0</v>
      </c>
      <c r="R68" s="7"/>
      <c r="S68" s="43">
        <f t="shared" si="2"/>
        <v>0</v>
      </c>
      <c r="T68" s="44"/>
      <c r="U68" s="47">
        <v>0</v>
      </c>
      <c r="V68" s="7"/>
      <c r="W68" s="43">
        <f t="shared" si="3"/>
        <v>0</v>
      </c>
      <c r="X68" s="44"/>
      <c r="Y68" s="46">
        <v>0</v>
      </c>
      <c r="Z68" s="7"/>
      <c r="AA68" s="43">
        <f t="shared" si="4"/>
        <v>0</v>
      </c>
    </row>
    <row r="69" spans="2:27">
      <c r="B69" s="203"/>
      <c r="C69" s="206"/>
      <c r="D69" s="209"/>
      <c r="E69" s="208"/>
      <c r="F69" s="20" t="s">
        <v>152</v>
      </c>
      <c r="G69" s="21" t="s">
        <v>153</v>
      </c>
      <c r="H69" s="78">
        <v>168</v>
      </c>
      <c r="I69" s="79">
        <v>11270</v>
      </c>
      <c r="J69" s="79">
        <f>H69/H11</f>
        <v>7.5100581135449263E-2</v>
      </c>
      <c r="K69" s="80">
        <f t="shared" si="0"/>
        <v>1893360</v>
      </c>
      <c r="L69" s="92">
        <f>N69*L11</f>
        <v>172.20563254358515</v>
      </c>
      <c r="M69" s="93">
        <v>11608.1</v>
      </c>
      <c r="N69" s="105">
        <v>7.5100581135449263E-2</v>
      </c>
      <c r="O69" s="51">
        <f t="shared" si="1"/>
        <v>1998980.203129191</v>
      </c>
      <c r="P69" s="92">
        <f>R69*P11</f>
        <v>177.38757264193117</v>
      </c>
      <c r="Q69" s="93">
        <v>11956.343000000001</v>
      </c>
      <c r="R69" s="105">
        <v>7.5100581135449263E-2</v>
      </c>
      <c r="S69" s="51">
        <f t="shared" si="2"/>
        <v>2120906.6624443452</v>
      </c>
      <c r="T69" s="92">
        <f>V69*T11</f>
        <v>181.81850692892266</v>
      </c>
      <c r="U69" s="93">
        <v>12315.033290000001</v>
      </c>
      <c r="V69" s="105">
        <v>7.5100581135449263E-2</v>
      </c>
      <c r="W69" s="51">
        <f t="shared" si="3"/>
        <v>2239100.9655677783</v>
      </c>
      <c r="X69" s="92">
        <f>Z69*X11</f>
        <v>186.32454179704962</v>
      </c>
      <c r="Y69" s="94">
        <v>12684.484288700001</v>
      </c>
      <c r="Z69" s="105">
        <v>7.5100581135449263E-2</v>
      </c>
      <c r="AA69" s="51">
        <f t="shared" si="4"/>
        <v>2363430.7230239026</v>
      </c>
    </row>
    <row r="70" spans="2:27" ht="13.8" thickBot="1">
      <c r="B70" s="203"/>
      <c r="C70" s="206"/>
      <c r="D70" s="209"/>
      <c r="E70" s="208"/>
      <c r="F70" s="20" t="s">
        <v>154</v>
      </c>
      <c r="G70" s="21" t="s">
        <v>155</v>
      </c>
      <c r="H70" s="78">
        <v>849</v>
      </c>
      <c r="I70" s="79">
        <v>25000</v>
      </c>
      <c r="J70" s="79">
        <f>H70/H11</f>
        <v>0.37952615109521681</v>
      </c>
      <c r="K70" s="80">
        <f t="shared" si="0"/>
        <v>21225000</v>
      </c>
      <c r="L70" s="92">
        <f>N70*L11</f>
        <v>870.2534644613321</v>
      </c>
      <c r="M70" s="93">
        <v>30000</v>
      </c>
      <c r="N70" s="105">
        <v>0.37952615109521681</v>
      </c>
      <c r="O70" s="51">
        <f t="shared" si="1"/>
        <v>26107603.933839962</v>
      </c>
      <c r="P70" s="92">
        <f>R70*P11</f>
        <v>896.44076888690211</v>
      </c>
      <c r="Q70" s="93">
        <v>30900</v>
      </c>
      <c r="R70" s="105">
        <v>0.37952615109521681</v>
      </c>
      <c r="S70" s="51">
        <f t="shared" si="2"/>
        <v>27700019.758605275</v>
      </c>
      <c r="T70" s="92">
        <f>V70*T11</f>
        <v>918.83281180151994</v>
      </c>
      <c r="U70" s="93">
        <v>30000</v>
      </c>
      <c r="V70" s="105">
        <v>0.37952615109521681</v>
      </c>
      <c r="W70" s="51">
        <f t="shared" si="3"/>
        <v>27564984.3540456</v>
      </c>
      <c r="X70" s="92">
        <f>Z70*X11</f>
        <v>941.60438086723286</v>
      </c>
      <c r="Y70" s="94">
        <v>30900</v>
      </c>
      <c r="Z70" s="105">
        <v>0.37952615109521681</v>
      </c>
      <c r="AA70" s="51">
        <f t="shared" si="4"/>
        <v>29095575.368797496</v>
      </c>
    </row>
    <row r="71" spans="2:27" s="1" customFormat="1" hidden="1">
      <c r="B71" s="203"/>
      <c r="C71" s="206"/>
      <c r="D71" s="209"/>
      <c r="E71" s="208"/>
      <c r="F71" s="8" t="s">
        <v>156</v>
      </c>
      <c r="G71" s="9" t="s">
        <v>157</v>
      </c>
      <c r="H71" s="6"/>
      <c r="I71" s="5"/>
      <c r="J71" s="5"/>
      <c r="K71" s="38">
        <f t="shared" si="0"/>
        <v>0</v>
      </c>
      <c r="L71" s="44"/>
      <c r="M71" s="47">
        <v>0</v>
      </c>
      <c r="N71" s="7"/>
      <c r="O71" s="43">
        <f t="shared" si="1"/>
        <v>0</v>
      </c>
      <c r="P71" s="44"/>
      <c r="Q71" s="47">
        <v>0</v>
      </c>
      <c r="R71" s="7"/>
      <c r="S71" s="43">
        <f t="shared" si="2"/>
        <v>0</v>
      </c>
      <c r="T71" s="44"/>
      <c r="U71" s="47">
        <v>0</v>
      </c>
      <c r="V71" s="7"/>
      <c r="W71" s="43">
        <f t="shared" si="3"/>
        <v>0</v>
      </c>
      <c r="X71" s="44"/>
      <c r="Y71" s="46">
        <v>0</v>
      </c>
      <c r="Z71" s="7"/>
      <c r="AA71" s="43">
        <f t="shared" si="4"/>
        <v>0</v>
      </c>
    </row>
    <row r="72" spans="2:27" s="1" customFormat="1" hidden="1">
      <c r="B72" s="203"/>
      <c r="C72" s="206"/>
      <c r="D72" s="209"/>
      <c r="E72" s="208"/>
      <c r="F72" s="8" t="s">
        <v>158</v>
      </c>
      <c r="G72" s="9" t="s">
        <v>159</v>
      </c>
      <c r="H72" s="6"/>
      <c r="I72" s="5"/>
      <c r="J72" s="5"/>
      <c r="K72" s="38">
        <f t="shared" si="0"/>
        <v>0</v>
      </c>
      <c r="L72" s="44"/>
      <c r="M72" s="47">
        <v>0</v>
      </c>
      <c r="N72" s="7"/>
      <c r="O72" s="43">
        <f t="shared" si="1"/>
        <v>0</v>
      </c>
      <c r="P72" s="44"/>
      <c r="Q72" s="47">
        <v>0</v>
      </c>
      <c r="R72" s="7"/>
      <c r="S72" s="43">
        <f t="shared" si="2"/>
        <v>0</v>
      </c>
      <c r="T72" s="44"/>
      <c r="U72" s="47">
        <v>0</v>
      </c>
      <c r="V72" s="7"/>
      <c r="W72" s="43">
        <f t="shared" si="3"/>
        <v>0</v>
      </c>
      <c r="X72" s="44"/>
      <c r="Y72" s="46">
        <v>0</v>
      </c>
      <c r="Z72" s="7"/>
      <c r="AA72" s="43">
        <f t="shared" si="4"/>
        <v>0</v>
      </c>
    </row>
    <row r="73" spans="2:27" s="1" customFormat="1" hidden="1">
      <c r="B73" s="203"/>
      <c r="C73" s="206"/>
      <c r="D73" s="209"/>
      <c r="E73" s="208"/>
      <c r="F73" s="8" t="s">
        <v>160</v>
      </c>
      <c r="G73" s="9" t="s">
        <v>161</v>
      </c>
      <c r="H73" s="6"/>
      <c r="I73" s="5"/>
      <c r="J73" s="5"/>
      <c r="K73" s="38">
        <f t="shared" si="0"/>
        <v>0</v>
      </c>
      <c r="L73" s="44"/>
      <c r="M73" s="47">
        <v>0</v>
      </c>
      <c r="N73" s="7"/>
      <c r="O73" s="43">
        <f t="shared" si="1"/>
        <v>0</v>
      </c>
      <c r="P73" s="44"/>
      <c r="Q73" s="47">
        <v>0</v>
      </c>
      <c r="R73" s="7"/>
      <c r="S73" s="43">
        <f t="shared" si="2"/>
        <v>0</v>
      </c>
      <c r="T73" s="44"/>
      <c r="U73" s="47">
        <v>0</v>
      </c>
      <c r="V73" s="7"/>
      <c r="W73" s="43">
        <f t="shared" si="3"/>
        <v>0</v>
      </c>
      <c r="X73" s="44"/>
      <c r="Y73" s="46">
        <v>0</v>
      </c>
      <c r="Z73" s="7"/>
      <c r="AA73" s="43">
        <f t="shared" si="4"/>
        <v>0</v>
      </c>
    </row>
    <row r="74" spans="2:27" s="1" customFormat="1" hidden="1">
      <c r="B74" s="203"/>
      <c r="C74" s="206"/>
      <c r="D74" s="209"/>
      <c r="E74" s="208"/>
      <c r="F74" s="8" t="s">
        <v>162</v>
      </c>
      <c r="G74" s="9" t="s">
        <v>163</v>
      </c>
      <c r="H74" s="6"/>
      <c r="I74" s="5"/>
      <c r="J74" s="5"/>
      <c r="K74" s="38">
        <f t="shared" si="0"/>
        <v>0</v>
      </c>
      <c r="L74" s="44"/>
      <c r="M74" s="47">
        <v>0</v>
      </c>
      <c r="N74" s="7"/>
      <c r="O74" s="43">
        <f t="shared" si="1"/>
        <v>0</v>
      </c>
      <c r="P74" s="44"/>
      <c r="Q74" s="47">
        <v>0</v>
      </c>
      <c r="R74" s="7"/>
      <c r="S74" s="43">
        <f t="shared" si="2"/>
        <v>0</v>
      </c>
      <c r="T74" s="44"/>
      <c r="U74" s="47">
        <v>0</v>
      </c>
      <c r="V74" s="7"/>
      <c r="W74" s="43">
        <f t="shared" si="3"/>
        <v>0</v>
      </c>
      <c r="X74" s="44"/>
      <c r="Y74" s="46">
        <v>0</v>
      </c>
      <c r="Z74" s="7"/>
      <c r="AA74" s="43">
        <f t="shared" si="4"/>
        <v>0</v>
      </c>
    </row>
    <row r="75" spans="2:27" s="1" customFormat="1" hidden="1">
      <c r="B75" s="203"/>
      <c r="C75" s="206"/>
      <c r="D75" s="209"/>
      <c r="E75" s="208"/>
      <c r="F75" s="8" t="s">
        <v>164</v>
      </c>
      <c r="G75" s="9" t="s">
        <v>165</v>
      </c>
      <c r="H75" s="6"/>
      <c r="I75" s="5"/>
      <c r="J75" s="5"/>
      <c r="K75" s="38">
        <f t="shared" si="0"/>
        <v>0</v>
      </c>
      <c r="L75" s="44"/>
      <c r="M75" s="47">
        <v>0</v>
      </c>
      <c r="N75" s="7"/>
      <c r="O75" s="43">
        <f t="shared" si="1"/>
        <v>0</v>
      </c>
      <c r="P75" s="44"/>
      <c r="Q75" s="47">
        <v>0</v>
      </c>
      <c r="R75" s="7"/>
      <c r="S75" s="43">
        <f t="shared" si="2"/>
        <v>0</v>
      </c>
      <c r="T75" s="44"/>
      <c r="U75" s="47">
        <v>0</v>
      </c>
      <c r="V75" s="7"/>
      <c r="W75" s="43">
        <f t="shared" si="3"/>
        <v>0</v>
      </c>
      <c r="X75" s="44"/>
      <c r="Y75" s="46">
        <v>0</v>
      </c>
      <c r="Z75" s="7"/>
      <c r="AA75" s="43">
        <f t="shared" si="4"/>
        <v>0</v>
      </c>
    </row>
    <row r="76" spans="2:27" s="1" customFormat="1" hidden="1">
      <c r="B76" s="203"/>
      <c r="C76" s="206"/>
      <c r="D76" s="209"/>
      <c r="E76" s="208"/>
      <c r="F76" s="8" t="s">
        <v>170</v>
      </c>
      <c r="G76" s="9" t="s">
        <v>171</v>
      </c>
      <c r="H76" s="6"/>
      <c r="I76" s="5"/>
      <c r="J76" s="5"/>
      <c r="K76" s="38">
        <f t="shared" si="0"/>
        <v>0</v>
      </c>
      <c r="L76" s="44"/>
      <c r="M76" s="47">
        <v>0</v>
      </c>
      <c r="N76" s="7"/>
      <c r="O76" s="43">
        <f t="shared" si="1"/>
        <v>0</v>
      </c>
      <c r="P76" s="44"/>
      <c r="Q76" s="47">
        <v>0</v>
      </c>
      <c r="R76" s="7"/>
      <c r="S76" s="43">
        <f t="shared" si="2"/>
        <v>0</v>
      </c>
      <c r="T76" s="44"/>
      <c r="U76" s="47">
        <v>0</v>
      </c>
      <c r="V76" s="7"/>
      <c r="W76" s="43">
        <f t="shared" si="3"/>
        <v>0</v>
      </c>
      <c r="X76" s="44"/>
      <c r="Y76" s="46">
        <v>0</v>
      </c>
      <c r="Z76" s="7"/>
      <c r="AA76" s="43">
        <f t="shared" si="4"/>
        <v>0</v>
      </c>
    </row>
    <row r="77" spans="2:27" s="1" customFormat="1" hidden="1">
      <c r="B77" s="203"/>
      <c r="C77" s="206"/>
      <c r="D77" s="209"/>
      <c r="E77" s="208"/>
      <c r="F77" s="8" t="s">
        <v>172</v>
      </c>
      <c r="G77" s="9" t="s">
        <v>173</v>
      </c>
      <c r="H77" s="6"/>
      <c r="I77" s="5"/>
      <c r="J77" s="5"/>
      <c r="K77" s="38">
        <f t="shared" si="0"/>
        <v>0</v>
      </c>
      <c r="L77" s="44"/>
      <c r="M77" s="47">
        <v>0</v>
      </c>
      <c r="N77" s="7"/>
      <c r="O77" s="43">
        <f t="shared" si="1"/>
        <v>0</v>
      </c>
      <c r="P77" s="44"/>
      <c r="Q77" s="47">
        <v>0</v>
      </c>
      <c r="R77" s="7"/>
      <c r="S77" s="43">
        <f t="shared" si="2"/>
        <v>0</v>
      </c>
      <c r="T77" s="44"/>
      <c r="U77" s="47">
        <v>0</v>
      </c>
      <c r="V77" s="7"/>
      <c r="W77" s="43">
        <f t="shared" si="3"/>
        <v>0</v>
      </c>
      <c r="X77" s="44"/>
      <c r="Y77" s="46">
        <v>0</v>
      </c>
      <c r="Z77" s="7"/>
      <c r="AA77" s="43">
        <f t="shared" si="4"/>
        <v>0</v>
      </c>
    </row>
    <row r="78" spans="2:27" s="1" customFormat="1" hidden="1">
      <c r="B78" s="203"/>
      <c r="C78" s="206"/>
      <c r="D78" s="209"/>
      <c r="E78" s="208"/>
      <c r="F78" s="8" t="s">
        <v>174</v>
      </c>
      <c r="G78" s="9" t="s">
        <v>175</v>
      </c>
      <c r="H78" s="6"/>
      <c r="I78" s="5"/>
      <c r="J78" s="5"/>
      <c r="K78" s="38">
        <f t="shared" si="0"/>
        <v>0</v>
      </c>
      <c r="L78" s="44"/>
      <c r="M78" s="47">
        <v>0</v>
      </c>
      <c r="N78" s="7"/>
      <c r="O78" s="43">
        <f t="shared" si="1"/>
        <v>0</v>
      </c>
      <c r="P78" s="44"/>
      <c r="Q78" s="47">
        <v>0</v>
      </c>
      <c r="R78" s="7"/>
      <c r="S78" s="43">
        <f t="shared" si="2"/>
        <v>0</v>
      </c>
      <c r="T78" s="44"/>
      <c r="U78" s="47">
        <v>0</v>
      </c>
      <c r="V78" s="7"/>
      <c r="W78" s="43">
        <f t="shared" si="3"/>
        <v>0</v>
      </c>
      <c r="X78" s="44"/>
      <c r="Y78" s="46">
        <v>0</v>
      </c>
      <c r="Z78" s="7"/>
      <c r="AA78" s="43">
        <f t="shared" si="4"/>
        <v>0</v>
      </c>
    </row>
    <row r="79" spans="2:27" s="1" customFormat="1" hidden="1">
      <c r="B79" s="203"/>
      <c r="C79" s="206"/>
      <c r="D79" s="209"/>
      <c r="E79" s="208"/>
      <c r="F79" s="8" t="s">
        <v>176</v>
      </c>
      <c r="G79" s="9" t="s">
        <v>177</v>
      </c>
      <c r="H79" s="6"/>
      <c r="I79" s="5"/>
      <c r="J79" s="5"/>
      <c r="K79" s="38">
        <f t="shared" si="0"/>
        <v>0</v>
      </c>
      <c r="L79" s="44"/>
      <c r="M79" s="47">
        <v>0</v>
      </c>
      <c r="N79" s="7"/>
      <c r="O79" s="43">
        <f t="shared" si="1"/>
        <v>0</v>
      </c>
      <c r="P79" s="44"/>
      <c r="Q79" s="47">
        <v>0</v>
      </c>
      <c r="R79" s="7"/>
      <c r="S79" s="43">
        <f t="shared" si="2"/>
        <v>0</v>
      </c>
      <c r="T79" s="44"/>
      <c r="U79" s="47">
        <v>0</v>
      </c>
      <c r="V79" s="7"/>
      <c r="W79" s="43">
        <f t="shared" si="3"/>
        <v>0</v>
      </c>
      <c r="X79" s="44"/>
      <c r="Y79" s="46">
        <v>0</v>
      </c>
      <c r="Z79" s="7"/>
      <c r="AA79" s="43">
        <f t="shared" si="4"/>
        <v>0</v>
      </c>
    </row>
    <row r="80" spans="2:27" s="1" customFormat="1" hidden="1">
      <c r="B80" s="203"/>
      <c r="C80" s="206"/>
      <c r="D80" s="209"/>
      <c r="E80" s="208"/>
      <c r="F80" s="8" t="s">
        <v>178</v>
      </c>
      <c r="G80" s="9" t="s">
        <v>179</v>
      </c>
      <c r="H80" s="6"/>
      <c r="I80" s="5"/>
      <c r="J80" s="5"/>
      <c r="K80" s="38">
        <f t="shared" ref="K80:K143" si="5">H80*I80</f>
        <v>0</v>
      </c>
      <c r="L80" s="44"/>
      <c r="M80" s="47">
        <v>0</v>
      </c>
      <c r="N80" s="7"/>
      <c r="O80" s="43">
        <f t="shared" ref="O80:O143" si="6">L80*M80</f>
        <v>0</v>
      </c>
      <c r="P80" s="44"/>
      <c r="Q80" s="47">
        <v>0</v>
      </c>
      <c r="R80" s="7"/>
      <c r="S80" s="43">
        <f t="shared" ref="S80:S143" si="7">P80*Q80</f>
        <v>0</v>
      </c>
      <c r="T80" s="44"/>
      <c r="U80" s="47">
        <v>0</v>
      </c>
      <c r="V80" s="7"/>
      <c r="W80" s="43">
        <f t="shared" ref="W80:W143" si="8">T80*U80</f>
        <v>0</v>
      </c>
      <c r="X80" s="44"/>
      <c r="Y80" s="46">
        <v>0</v>
      </c>
      <c r="Z80" s="7"/>
      <c r="AA80" s="43">
        <f t="shared" ref="AA80:AA143" si="9">X80*Y80</f>
        <v>0</v>
      </c>
    </row>
    <row r="81" spans="2:27" s="1" customFormat="1" hidden="1">
      <c r="B81" s="203"/>
      <c r="C81" s="206"/>
      <c r="D81" s="209"/>
      <c r="E81" s="208"/>
      <c r="F81" s="8" t="s">
        <v>180</v>
      </c>
      <c r="G81" s="9" t="s">
        <v>181</v>
      </c>
      <c r="H81" s="6"/>
      <c r="I81" s="5"/>
      <c r="J81" s="5"/>
      <c r="K81" s="38">
        <f t="shared" si="5"/>
        <v>0</v>
      </c>
      <c r="L81" s="44"/>
      <c r="M81" s="47">
        <v>0</v>
      </c>
      <c r="N81" s="7"/>
      <c r="O81" s="43">
        <f t="shared" si="6"/>
        <v>0</v>
      </c>
      <c r="P81" s="44"/>
      <c r="Q81" s="47">
        <v>0</v>
      </c>
      <c r="R81" s="7"/>
      <c r="S81" s="43">
        <f t="shared" si="7"/>
        <v>0</v>
      </c>
      <c r="T81" s="44"/>
      <c r="U81" s="47">
        <v>0</v>
      </c>
      <c r="V81" s="7"/>
      <c r="W81" s="43">
        <f t="shared" si="8"/>
        <v>0</v>
      </c>
      <c r="X81" s="44"/>
      <c r="Y81" s="46">
        <v>0</v>
      </c>
      <c r="Z81" s="7"/>
      <c r="AA81" s="43">
        <f t="shared" si="9"/>
        <v>0</v>
      </c>
    </row>
    <row r="82" spans="2:27" s="1" customFormat="1" hidden="1">
      <c r="B82" s="203"/>
      <c r="C82" s="206"/>
      <c r="D82" s="209"/>
      <c r="E82" s="208"/>
      <c r="F82" s="8" t="s">
        <v>182</v>
      </c>
      <c r="G82" s="9" t="s">
        <v>183</v>
      </c>
      <c r="H82" s="6"/>
      <c r="I82" s="5"/>
      <c r="J82" s="5"/>
      <c r="K82" s="38">
        <f t="shared" si="5"/>
        <v>0</v>
      </c>
      <c r="L82" s="44"/>
      <c r="M82" s="47">
        <v>0</v>
      </c>
      <c r="N82" s="7"/>
      <c r="O82" s="43">
        <f t="shared" si="6"/>
        <v>0</v>
      </c>
      <c r="P82" s="44"/>
      <c r="Q82" s="47">
        <v>0</v>
      </c>
      <c r="R82" s="7"/>
      <c r="S82" s="43">
        <f t="shared" si="7"/>
        <v>0</v>
      </c>
      <c r="T82" s="44"/>
      <c r="U82" s="47">
        <v>0</v>
      </c>
      <c r="V82" s="7"/>
      <c r="W82" s="43">
        <f t="shared" si="8"/>
        <v>0</v>
      </c>
      <c r="X82" s="44"/>
      <c r="Y82" s="46">
        <v>0</v>
      </c>
      <c r="Z82" s="7"/>
      <c r="AA82" s="43">
        <f t="shared" si="9"/>
        <v>0</v>
      </c>
    </row>
    <row r="83" spans="2:27" s="1" customFormat="1" hidden="1">
      <c r="B83" s="203"/>
      <c r="C83" s="206"/>
      <c r="D83" s="209"/>
      <c r="E83" s="208"/>
      <c r="F83" s="8" t="s">
        <v>184</v>
      </c>
      <c r="G83" s="9" t="s">
        <v>185</v>
      </c>
      <c r="H83" s="6"/>
      <c r="I83" s="5"/>
      <c r="J83" s="5"/>
      <c r="K83" s="38">
        <f t="shared" si="5"/>
        <v>0</v>
      </c>
      <c r="L83" s="44"/>
      <c r="M83" s="47">
        <v>0</v>
      </c>
      <c r="N83" s="7"/>
      <c r="O83" s="43">
        <f t="shared" si="6"/>
        <v>0</v>
      </c>
      <c r="P83" s="44"/>
      <c r="Q83" s="47">
        <v>0</v>
      </c>
      <c r="R83" s="7"/>
      <c r="S83" s="43">
        <f t="shared" si="7"/>
        <v>0</v>
      </c>
      <c r="T83" s="44"/>
      <c r="U83" s="47">
        <v>0</v>
      </c>
      <c r="V83" s="7"/>
      <c r="W83" s="43">
        <f t="shared" si="8"/>
        <v>0</v>
      </c>
      <c r="X83" s="44"/>
      <c r="Y83" s="46">
        <v>0</v>
      </c>
      <c r="Z83" s="7"/>
      <c r="AA83" s="43">
        <f t="shared" si="9"/>
        <v>0</v>
      </c>
    </row>
    <row r="84" spans="2:27" s="1" customFormat="1" hidden="1">
      <c r="B84" s="203"/>
      <c r="C84" s="206"/>
      <c r="D84" s="209"/>
      <c r="E84" s="208"/>
      <c r="F84" s="8" t="s">
        <v>186</v>
      </c>
      <c r="G84" s="9" t="s">
        <v>187</v>
      </c>
      <c r="H84" s="6"/>
      <c r="I84" s="5"/>
      <c r="J84" s="5"/>
      <c r="K84" s="38">
        <f t="shared" si="5"/>
        <v>0</v>
      </c>
      <c r="L84" s="44"/>
      <c r="M84" s="47">
        <v>0</v>
      </c>
      <c r="N84" s="7"/>
      <c r="O84" s="43">
        <f t="shared" si="6"/>
        <v>0</v>
      </c>
      <c r="P84" s="44"/>
      <c r="Q84" s="47">
        <v>0</v>
      </c>
      <c r="R84" s="7"/>
      <c r="S84" s="43">
        <f t="shared" si="7"/>
        <v>0</v>
      </c>
      <c r="T84" s="44"/>
      <c r="U84" s="47">
        <v>0</v>
      </c>
      <c r="V84" s="7"/>
      <c r="W84" s="43">
        <f t="shared" si="8"/>
        <v>0</v>
      </c>
      <c r="X84" s="44"/>
      <c r="Y84" s="46">
        <v>0</v>
      </c>
      <c r="Z84" s="7"/>
      <c r="AA84" s="43">
        <f t="shared" si="9"/>
        <v>0</v>
      </c>
    </row>
    <row r="85" spans="2:27" s="1" customFormat="1" hidden="1">
      <c r="B85" s="203"/>
      <c r="C85" s="206"/>
      <c r="D85" s="209"/>
      <c r="E85" s="208"/>
      <c r="F85" s="8" t="s">
        <v>188</v>
      </c>
      <c r="G85" s="9" t="s">
        <v>189</v>
      </c>
      <c r="H85" s="6"/>
      <c r="I85" s="5"/>
      <c r="J85" s="5"/>
      <c r="K85" s="38">
        <f t="shared" si="5"/>
        <v>0</v>
      </c>
      <c r="L85" s="44"/>
      <c r="M85" s="47">
        <v>0</v>
      </c>
      <c r="N85" s="7"/>
      <c r="O85" s="43">
        <f t="shared" si="6"/>
        <v>0</v>
      </c>
      <c r="P85" s="44"/>
      <c r="Q85" s="47">
        <v>0</v>
      </c>
      <c r="R85" s="7"/>
      <c r="S85" s="43">
        <f t="shared" si="7"/>
        <v>0</v>
      </c>
      <c r="T85" s="44"/>
      <c r="U85" s="47">
        <v>0</v>
      </c>
      <c r="V85" s="7"/>
      <c r="W85" s="43">
        <f t="shared" si="8"/>
        <v>0</v>
      </c>
      <c r="X85" s="44"/>
      <c r="Y85" s="46">
        <v>0</v>
      </c>
      <c r="Z85" s="7"/>
      <c r="AA85" s="43">
        <f t="shared" si="9"/>
        <v>0</v>
      </c>
    </row>
    <row r="86" spans="2:27" s="1" customFormat="1" hidden="1">
      <c r="B86" s="203"/>
      <c r="C86" s="206"/>
      <c r="D86" s="209"/>
      <c r="E86" s="208"/>
      <c r="F86" s="8" t="s">
        <v>190</v>
      </c>
      <c r="G86" s="9" t="s">
        <v>191</v>
      </c>
      <c r="H86" s="6"/>
      <c r="I86" s="5"/>
      <c r="J86" s="5"/>
      <c r="K86" s="38">
        <f t="shared" si="5"/>
        <v>0</v>
      </c>
      <c r="L86" s="44"/>
      <c r="M86" s="47">
        <v>0</v>
      </c>
      <c r="N86" s="7"/>
      <c r="O86" s="43">
        <f t="shared" si="6"/>
        <v>0</v>
      </c>
      <c r="P86" s="44"/>
      <c r="Q86" s="47">
        <v>0</v>
      </c>
      <c r="R86" s="7"/>
      <c r="S86" s="43">
        <f t="shared" si="7"/>
        <v>0</v>
      </c>
      <c r="T86" s="44"/>
      <c r="U86" s="47">
        <v>0</v>
      </c>
      <c r="V86" s="7"/>
      <c r="W86" s="43">
        <f t="shared" si="8"/>
        <v>0</v>
      </c>
      <c r="X86" s="44"/>
      <c r="Y86" s="46">
        <v>0</v>
      </c>
      <c r="Z86" s="7"/>
      <c r="AA86" s="43">
        <f t="shared" si="9"/>
        <v>0</v>
      </c>
    </row>
    <row r="87" spans="2:27" s="1" customFormat="1" hidden="1">
      <c r="B87" s="203"/>
      <c r="C87" s="206"/>
      <c r="D87" s="209"/>
      <c r="E87" s="208"/>
      <c r="F87" s="8" t="s">
        <v>192</v>
      </c>
      <c r="G87" s="9" t="s">
        <v>193</v>
      </c>
      <c r="H87" s="6"/>
      <c r="I87" s="5"/>
      <c r="J87" s="5"/>
      <c r="K87" s="38">
        <f t="shared" si="5"/>
        <v>0</v>
      </c>
      <c r="L87" s="44"/>
      <c r="M87" s="47">
        <v>0</v>
      </c>
      <c r="N87" s="7"/>
      <c r="O87" s="43">
        <f t="shared" si="6"/>
        <v>0</v>
      </c>
      <c r="P87" s="44"/>
      <c r="Q87" s="47">
        <v>0</v>
      </c>
      <c r="R87" s="7"/>
      <c r="S87" s="43">
        <f t="shared" si="7"/>
        <v>0</v>
      </c>
      <c r="T87" s="44"/>
      <c r="U87" s="47">
        <v>0</v>
      </c>
      <c r="V87" s="7"/>
      <c r="W87" s="43">
        <f t="shared" si="8"/>
        <v>0</v>
      </c>
      <c r="X87" s="44"/>
      <c r="Y87" s="46">
        <v>0</v>
      </c>
      <c r="Z87" s="7"/>
      <c r="AA87" s="43">
        <f t="shared" si="9"/>
        <v>0</v>
      </c>
    </row>
    <row r="88" spans="2:27" s="1" customFormat="1" hidden="1">
      <c r="B88" s="203"/>
      <c r="C88" s="206"/>
      <c r="D88" s="209"/>
      <c r="E88" s="208"/>
      <c r="F88" s="8" t="s">
        <v>194</v>
      </c>
      <c r="G88" s="9" t="s">
        <v>195</v>
      </c>
      <c r="H88" s="6"/>
      <c r="I88" s="5"/>
      <c r="J88" s="5"/>
      <c r="K88" s="38">
        <f t="shared" si="5"/>
        <v>0</v>
      </c>
      <c r="L88" s="44"/>
      <c r="M88" s="47">
        <v>0</v>
      </c>
      <c r="N88" s="7"/>
      <c r="O88" s="43">
        <f t="shared" si="6"/>
        <v>0</v>
      </c>
      <c r="P88" s="44"/>
      <c r="Q88" s="47">
        <v>0</v>
      </c>
      <c r="R88" s="7"/>
      <c r="S88" s="43">
        <f t="shared" si="7"/>
        <v>0</v>
      </c>
      <c r="T88" s="44"/>
      <c r="U88" s="47">
        <v>0</v>
      </c>
      <c r="V88" s="7"/>
      <c r="W88" s="43">
        <f t="shared" si="8"/>
        <v>0</v>
      </c>
      <c r="X88" s="44"/>
      <c r="Y88" s="46">
        <v>0</v>
      </c>
      <c r="Z88" s="7"/>
      <c r="AA88" s="43">
        <f t="shared" si="9"/>
        <v>0</v>
      </c>
    </row>
    <row r="89" spans="2:27" s="1" customFormat="1" hidden="1">
      <c r="B89" s="203"/>
      <c r="C89" s="206"/>
      <c r="D89" s="209"/>
      <c r="E89" s="208"/>
      <c r="F89" s="8" t="s">
        <v>196</v>
      </c>
      <c r="G89" s="9" t="s">
        <v>197</v>
      </c>
      <c r="H89" s="6"/>
      <c r="I89" s="5"/>
      <c r="J89" s="5"/>
      <c r="K89" s="38">
        <f t="shared" si="5"/>
        <v>0</v>
      </c>
      <c r="L89" s="44"/>
      <c r="M89" s="47">
        <v>0</v>
      </c>
      <c r="N89" s="7"/>
      <c r="O89" s="43">
        <f t="shared" si="6"/>
        <v>0</v>
      </c>
      <c r="P89" s="44"/>
      <c r="Q89" s="47">
        <v>0</v>
      </c>
      <c r="R89" s="7"/>
      <c r="S89" s="43">
        <f t="shared" si="7"/>
        <v>0</v>
      </c>
      <c r="T89" s="44"/>
      <c r="U89" s="47">
        <v>0</v>
      </c>
      <c r="V89" s="7"/>
      <c r="W89" s="43">
        <f t="shared" si="8"/>
        <v>0</v>
      </c>
      <c r="X89" s="44"/>
      <c r="Y89" s="46">
        <v>0</v>
      </c>
      <c r="Z89" s="7"/>
      <c r="AA89" s="43">
        <f t="shared" si="9"/>
        <v>0</v>
      </c>
    </row>
    <row r="90" spans="2:27" s="1" customFormat="1" hidden="1">
      <c r="B90" s="203"/>
      <c r="C90" s="206"/>
      <c r="D90" s="209"/>
      <c r="E90" s="208"/>
      <c r="F90" s="8" t="s">
        <v>198</v>
      </c>
      <c r="G90" s="9" t="s">
        <v>199</v>
      </c>
      <c r="H90" s="6"/>
      <c r="I90" s="5"/>
      <c r="J90" s="5"/>
      <c r="K90" s="38">
        <f t="shared" si="5"/>
        <v>0</v>
      </c>
      <c r="L90" s="44"/>
      <c r="M90" s="47">
        <v>0</v>
      </c>
      <c r="N90" s="7"/>
      <c r="O90" s="43">
        <f t="shared" si="6"/>
        <v>0</v>
      </c>
      <c r="P90" s="44"/>
      <c r="Q90" s="47">
        <v>0</v>
      </c>
      <c r="R90" s="7"/>
      <c r="S90" s="43">
        <f t="shared" si="7"/>
        <v>0</v>
      </c>
      <c r="T90" s="44"/>
      <c r="U90" s="47">
        <v>0</v>
      </c>
      <c r="V90" s="7"/>
      <c r="W90" s="43">
        <f t="shared" si="8"/>
        <v>0</v>
      </c>
      <c r="X90" s="44"/>
      <c r="Y90" s="46">
        <v>0</v>
      </c>
      <c r="Z90" s="7"/>
      <c r="AA90" s="43">
        <f t="shared" si="9"/>
        <v>0</v>
      </c>
    </row>
    <row r="91" spans="2:27" s="1" customFormat="1" hidden="1">
      <c r="B91" s="203"/>
      <c r="C91" s="206"/>
      <c r="D91" s="209"/>
      <c r="E91" s="208"/>
      <c r="F91" s="8" t="s">
        <v>200</v>
      </c>
      <c r="G91" s="9" t="s">
        <v>201</v>
      </c>
      <c r="H91" s="6"/>
      <c r="I91" s="5"/>
      <c r="J91" s="5"/>
      <c r="K91" s="38">
        <f t="shared" si="5"/>
        <v>0</v>
      </c>
      <c r="L91" s="44"/>
      <c r="M91" s="47">
        <v>0</v>
      </c>
      <c r="N91" s="7"/>
      <c r="O91" s="43">
        <f t="shared" si="6"/>
        <v>0</v>
      </c>
      <c r="P91" s="44"/>
      <c r="Q91" s="47">
        <v>0</v>
      </c>
      <c r="R91" s="7"/>
      <c r="S91" s="43">
        <f t="shared" si="7"/>
        <v>0</v>
      </c>
      <c r="T91" s="44"/>
      <c r="U91" s="47">
        <v>0</v>
      </c>
      <c r="V91" s="7"/>
      <c r="W91" s="43">
        <f t="shared" si="8"/>
        <v>0</v>
      </c>
      <c r="X91" s="44"/>
      <c r="Y91" s="46">
        <v>0</v>
      </c>
      <c r="Z91" s="7"/>
      <c r="AA91" s="43">
        <f t="shared" si="9"/>
        <v>0</v>
      </c>
    </row>
    <row r="92" spans="2:27" s="1" customFormat="1" hidden="1">
      <c r="B92" s="203"/>
      <c r="C92" s="206"/>
      <c r="D92" s="209"/>
      <c r="E92" s="208"/>
      <c r="F92" s="8" t="s">
        <v>202</v>
      </c>
      <c r="G92" s="9" t="s">
        <v>203</v>
      </c>
      <c r="H92" s="6"/>
      <c r="I92" s="5"/>
      <c r="J92" s="5"/>
      <c r="K92" s="38">
        <f t="shared" si="5"/>
        <v>0</v>
      </c>
      <c r="L92" s="44"/>
      <c r="M92" s="47">
        <v>0</v>
      </c>
      <c r="N92" s="7"/>
      <c r="O92" s="43">
        <f t="shared" si="6"/>
        <v>0</v>
      </c>
      <c r="P92" s="44"/>
      <c r="Q92" s="47">
        <v>0</v>
      </c>
      <c r="R92" s="7"/>
      <c r="S92" s="43">
        <f t="shared" si="7"/>
        <v>0</v>
      </c>
      <c r="T92" s="44"/>
      <c r="U92" s="47">
        <v>0</v>
      </c>
      <c r="V92" s="7"/>
      <c r="W92" s="43">
        <f t="shared" si="8"/>
        <v>0</v>
      </c>
      <c r="X92" s="44"/>
      <c r="Y92" s="46">
        <v>0</v>
      </c>
      <c r="Z92" s="7"/>
      <c r="AA92" s="43">
        <f t="shared" si="9"/>
        <v>0</v>
      </c>
    </row>
    <row r="93" spans="2:27" s="1" customFormat="1" hidden="1">
      <c r="B93" s="203"/>
      <c r="C93" s="206"/>
      <c r="D93" s="209"/>
      <c r="E93" s="208"/>
      <c r="F93" s="8" t="s">
        <v>204</v>
      </c>
      <c r="G93" s="9" t="s">
        <v>205</v>
      </c>
      <c r="H93" s="6"/>
      <c r="I93" s="5"/>
      <c r="J93" s="5"/>
      <c r="K93" s="38">
        <f t="shared" si="5"/>
        <v>0</v>
      </c>
      <c r="L93" s="44"/>
      <c r="M93" s="47">
        <v>0</v>
      </c>
      <c r="N93" s="7"/>
      <c r="O93" s="43">
        <f t="shared" si="6"/>
        <v>0</v>
      </c>
      <c r="P93" s="44"/>
      <c r="Q93" s="47">
        <v>0</v>
      </c>
      <c r="R93" s="7"/>
      <c r="S93" s="43">
        <f t="shared" si="7"/>
        <v>0</v>
      </c>
      <c r="T93" s="44"/>
      <c r="U93" s="47">
        <v>0</v>
      </c>
      <c r="V93" s="7"/>
      <c r="W93" s="43">
        <f t="shared" si="8"/>
        <v>0</v>
      </c>
      <c r="X93" s="44"/>
      <c r="Y93" s="46">
        <v>0</v>
      </c>
      <c r="Z93" s="7"/>
      <c r="AA93" s="43">
        <f t="shared" si="9"/>
        <v>0</v>
      </c>
    </row>
    <row r="94" spans="2:27" s="1" customFormat="1" hidden="1">
      <c r="B94" s="203"/>
      <c r="C94" s="206"/>
      <c r="D94" s="209"/>
      <c r="E94" s="208"/>
      <c r="F94" s="8" t="s">
        <v>206</v>
      </c>
      <c r="G94" s="9" t="s">
        <v>207</v>
      </c>
      <c r="H94" s="6"/>
      <c r="I94" s="5"/>
      <c r="J94" s="5"/>
      <c r="K94" s="38">
        <f t="shared" si="5"/>
        <v>0</v>
      </c>
      <c r="L94" s="44"/>
      <c r="M94" s="47">
        <v>0</v>
      </c>
      <c r="N94" s="7"/>
      <c r="O94" s="43">
        <f t="shared" si="6"/>
        <v>0</v>
      </c>
      <c r="P94" s="44"/>
      <c r="Q94" s="47">
        <v>0</v>
      </c>
      <c r="R94" s="7"/>
      <c r="S94" s="43">
        <f t="shared" si="7"/>
        <v>0</v>
      </c>
      <c r="T94" s="44"/>
      <c r="U94" s="47">
        <v>0</v>
      </c>
      <c r="V94" s="7"/>
      <c r="W94" s="43">
        <f t="shared" si="8"/>
        <v>0</v>
      </c>
      <c r="X94" s="44"/>
      <c r="Y94" s="46">
        <v>0</v>
      </c>
      <c r="Z94" s="7"/>
      <c r="AA94" s="43">
        <f t="shared" si="9"/>
        <v>0</v>
      </c>
    </row>
    <row r="95" spans="2:27" s="1" customFormat="1" hidden="1">
      <c r="B95" s="203"/>
      <c r="C95" s="206"/>
      <c r="D95" s="209"/>
      <c r="E95" s="208"/>
      <c r="F95" s="8" t="s">
        <v>208</v>
      </c>
      <c r="G95" s="9" t="s">
        <v>209</v>
      </c>
      <c r="H95" s="6"/>
      <c r="I95" s="5"/>
      <c r="J95" s="5"/>
      <c r="K95" s="38">
        <f t="shared" si="5"/>
        <v>0</v>
      </c>
      <c r="L95" s="44"/>
      <c r="M95" s="47">
        <v>0</v>
      </c>
      <c r="N95" s="7"/>
      <c r="O95" s="43">
        <f t="shared" si="6"/>
        <v>0</v>
      </c>
      <c r="P95" s="44"/>
      <c r="Q95" s="47">
        <v>0</v>
      </c>
      <c r="R95" s="7"/>
      <c r="S95" s="43">
        <f t="shared" si="7"/>
        <v>0</v>
      </c>
      <c r="T95" s="44"/>
      <c r="U95" s="47">
        <v>0</v>
      </c>
      <c r="V95" s="7"/>
      <c r="W95" s="43">
        <f t="shared" si="8"/>
        <v>0</v>
      </c>
      <c r="X95" s="44"/>
      <c r="Y95" s="46">
        <v>0</v>
      </c>
      <c r="Z95" s="7"/>
      <c r="AA95" s="43">
        <f t="shared" si="9"/>
        <v>0</v>
      </c>
    </row>
    <row r="96" spans="2:27" s="1" customFormat="1" hidden="1">
      <c r="B96" s="203"/>
      <c r="C96" s="206"/>
      <c r="D96" s="209"/>
      <c r="E96" s="208"/>
      <c r="F96" s="8" t="s">
        <v>210</v>
      </c>
      <c r="G96" s="9" t="s">
        <v>211</v>
      </c>
      <c r="H96" s="6"/>
      <c r="I96" s="5"/>
      <c r="J96" s="5"/>
      <c r="K96" s="38">
        <f t="shared" si="5"/>
        <v>0</v>
      </c>
      <c r="L96" s="44"/>
      <c r="M96" s="47">
        <v>0</v>
      </c>
      <c r="N96" s="7"/>
      <c r="O96" s="43">
        <f t="shared" si="6"/>
        <v>0</v>
      </c>
      <c r="P96" s="44"/>
      <c r="Q96" s="47">
        <v>0</v>
      </c>
      <c r="R96" s="7"/>
      <c r="S96" s="43">
        <f t="shared" si="7"/>
        <v>0</v>
      </c>
      <c r="T96" s="44"/>
      <c r="U96" s="47">
        <v>0</v>
      </c>
      <c r="V96" s="7"/>
      <c r="W96" s="43">
        <f t="shared" si="8"/>
        <v>0</v>
      </c>
      <c r="X96" s="44"/>
      <c r="Y96" s="46">
        <v>0</v>
      </c>
      <c r="Z96" s="7"/>
      <c r="AA96" s="43">
        <f t="shared" si="9"/>
        <v>0</v>
      </c>
    </row>
    <row r="97" spans="2:27" s="1" customFormat="1" hidden="1">
      <c r="B97" s="203"/>
      <c r="C97" s="206"/>
      <c r="D97" s="209"/>
      <c r="E97" s="208"/>
      <c r="F97" s="8" t="s">
        <v>212</v>
      </c>
      <c r="G97" s="9" t="s">
        <v>213</v>
      </c>
      <c r="H97" s="6"/>
      <c r="I97" s="5"/>
      <c r="J97" s="5"/>
      <c r="K97" s="38">
        <f t="shared" si="5"/>
        <v>0</v>
      </c>
      <c r="L97" s="44"/>
      <c r="M97" s="47">
        <v>0</v>
      </c>
      <c r="N97" s="7"/>
      <c r="O97" s="43">
        <f t="shared" si="6"/>
        <v>0</v>
      </c>
      <c r="P97" s="44"/>
      <c r="Q97" s="47">
        <v>0</v>
      </c>
      <c r="R97" s="7"/>
      <c r="S97" s="43">
        <f t="shared" si="7"/>
        <v>0</v>
      </c>
      <c r="T97" s="44"/>
      <c r="U97" s="47">
        <v>0</v>
      </c>
      <c r="V97" s="7"/>
      <c r="W97" s="43">
        <f t="shared" si="8"/>
        <v>0</v>
      </c>
      <c r="X97" s="44"/>
      <c r="Y97" s="46">
        <v>0</v>
      </c>
      <c r="Z97" s="7"/>
      <c r="AA97" s="43">
        <f t="shared" si="9"/>
        <v>0</v>
      </c>
    </row>
    <row r="98" spans="2:27" s="1" customFormat="1" hidden="1">
      <c r="B98" s="203"/>
      <c r="C98" s="206"/>
      <c r="D98" s="209"/>
      <c r="E98" s="208"/>
      <c r="F98" s="8" t="s">
        <v>214</v>
      </c>
      <c r="G98" s="9" t="s">
        <v>215</v>
      </c>
      <c r="H98" s="6"/>
      <c r="I98" s="5"/>
      <c r="J98" s="5"/>
      <c r="K98" s="38">
        <f t="shared" si="5"/>
        <v>0</v>
      </c>
      <c r="L98" s="44"/>
      <c r="M98" s="47">
        <v>0</v>
      </c>
      <c r="N98" s="7"/>
      <c r="O98" s="43">
        <f t="shared" si="6"/>
        <v>0</v>
      </c>
      <c r="P98" s="44"/>
      <c r="Q98" s="47">
        <v>0</v>
      </c>
      <c r="R98" s="7"/>
      <c r="S98" s="43">
        <f t="shared" si="7"/>
        <v>0</v>
      </c>
      <c r="T98" s="44"/>
      <c r="U98" s="47">
        <v>0</v>
      </c>
      <c r="V98" s="7"/>
      <c r="W98" s="43">
        <f t="shared" si="8"/>
        <v>0</v>
      </c>
      <c r="X98" s="44"/>
      <c r="Y98" s="46">
        <v>0</v>
      </c>
      <c r="Z98" s="7"/>
      <c r="AA98" s="43">
        <f t="shared" si="9"/>
        <v>0</v>
      </c>
    </row>
    <row r="99" spans="2:27" s="1" customFormat="1" hidden="1">
      <c r="B99" s="203"/>
      <c r="C99" s="206"/>
      <c r="D99" s="209"/>
      <c r="E99" s="208"/>
      <c r="F99" s="8" t="s">
        <v>216</v>
      </c>
      <c r="G99" s="9" t="s">
        <v>217</v>
      </c>
      <c r="H99" s="6"/>
      <c r="I99" s="5"/>
      <c r="J99" s="5"/>
      <c r="K99" s="38">
        <f t="shared" si="5"/>
        <v>0</v>
      </c>
      <c r="L99" s="44"/>
      <c r="M99" s="47">
        <v>0</v>
      </c>
      <c r="N99" s="7"/>
      <c r="O99" s="43">
        <f t="shared" si="6"/>
        <v>0</v>
      </c>
      <c r="P99" s="44"/>
      <c r="Q99" s="47">
        <v>0</v>
      </c>
      <c r="R99" s="7"/>
      <c r="S99" s="43">
        <f t="shared" si="7"/>
        <v>0</v>
      </c>
      <c r="T99" s="44"/>
      <c r="U99" s="47">
        <v>0</v>
      </c>
      <c r="V99" s="7"/>
      <c r="W99" s="43">
        <f t="shared" si="8"/>
        <v>0</v>
      </c>
      <c r="X99" s="44"/>
      <c r="Y99" s="46">
        <v>0</v>
      </c>
      <c r="Z99" s="7"/>
      <c r="AA99" s="43">
        <f t="shared" si="9"/>
        <v>0</v>
      </c>
    </row>
    <row r="100" spans="2:27" s="1" customFormat="1" hidden="1">
      <c r="B100" s="203"/>
      <c r="C100" s="206"/>
      <c r="D100" s="209"/>
      <c r="E100" s="208"/>
      <c r="F100" s="8" t="s">
        <v>218</v>
      </c>
      <c r="G100" s="9" t="s">
        <v>219</v>
      </c>
      <c r="H100" s="6"/>
      <c r="I100" s="5"/>
      <c r="J100" s="5"/>
      <c r="K100" s="38">
        <f t="shared" si="5"/>
        <v>0</v>
      </c>
      <c r="L100" s="44"/>
      <c r="M100" s="47">
        <v>0</v>
      </c>
      <c r="N100" s="7"/>
      <c r="O100" s="43">
        <f t="shared" si="6"/>
        <v>0</v>
      </c>
      <c r="P100" s="44"/>
      <c r="Q100" s="47">
        <v>0</v>
      </c>
      <c r="R100" s="7"/>
      <c r="S100" s="43">
        <f t="shared" si="7"/>
        <v>0</v>
      </c>
      <c r="T100" s="44"/>
      <c r="U100" s="47">
        <v>0</v>
      </c>
      <c r="V100" s="7"/>
      <c r="W100" s="43">
        <f t="shared" si="8"/>
        <v>0</v>
      </c>
      <c r="X100" s="44"/>
      <c r="Y100" s="46">
        <v>0</v>
      </c>
      <c r="Z100" s="7"/>
      <c r="AA100" s="43">
        <f t="shared" si="9"/>
        <v>0</v>
      </c>
    </row>
    <row r="101" spans="2:27" s="1" customFormat="1" hidden="1">
      <c r="B101" s="203"/>
      <c r="C101" s="206"/>
      <c r="D101" s="209"/>
      <c r="E101" s="208"/>
      <c r="F101" s="8" t="s">
        <v>220</v>
      </c>
      <c r="G101" s="9" t="s">
        <v>221</v>
      </c>
      <c r="H101" s="6"/>
      <c r="I101" s="5"/>
      <c r="J101" s="5"/>
      <c r="K101" s="38">
        <f t="shared" si="5"/>
        <v>0</v>
      </c>
      <c r="L101" s="44"/>
      <c r="M101" s="47">
        <v>0</v>
      </c>
      <c r="N101" s="7"/>
      <c r="O101" s="43">
        <f t="shared" si="6"/>
        <v>0</v>
      </c>
      <c r="P101" s="44"/>
      <c r="Q101" s="47">
        <v>0</v>
      </c>
      <c r="R101" s="7"/>
      <c r="S101" s="43">
        <f t="shared" si="7"/>
        <v>0</v>
      </c>
      <c r="T101" s="44"/>
      <c r="U101" s="47">
        <v>0</v>
      </c>
      <c r="V101" s="7"/>
      <c r="W101" s="43">
        <f t="shared" si="8"/>
        <v>0</v>
      </c>
      <c r="X101" s="44"/>
      <c r="Y101" s="46">
        <v>0</v>
      </c>
      <c r="Z101" s="7"/>
      <c r="AA101" s="43">
        <f t="shared" si="9"/>
        <v>0</v>
      </c>
    </row>
    <row r="102" spans="2:27" s="1" customFormat="1" hidden="1">
      <c r="B102" s="203"/>
      <c r="C102" s="206"/>
      <c r="D102" s="209"/>
      <c r="E102" s="208"/>
      <c r="F102" s="8" t="s">
        <v>222</v>
      </c>
      <c r="G102" s="9" t="s">
        <v>223</v>
      </c>
      <c r="H102" s="6"/>
      <c r="I102" s="5"/>
      <c r="J102" s="5"/>
      <c r="K102" s="38">
        <f t="shared" si="5"/>
        <v>0</v>
      </c>
      <c r="L102" s="44"/>
      <c r="M102" s="47">
        <v>0</v>
      </c>
      <c r="N102" s="7"/>
      <c r="O102" s="43">
        <f t="shared" si="6"/>
        <v>0</v>
      </c>
      <c r="P102" s="44"/>
      <c r="Q102" s="47">
        <v>0</v>
      </c>
      <c r="R102" s="7"/>
      <c r="S102" s="43">
        <f t="shared" si="7"/>
        <v>0</v>
      </c>
      <c r="T102" s="44"/>
      <c r="U102" s="47">
        <v>0</v>
      </c>
      <c r="V102" s="7"/>
      <c r="W102" s="43">
        <f t="shared" si="8"/>
        <v>0</v>
      </c>
      <c r="X102" s="44"/>
      <c r="Y102" s="46">
        <v>0</v>
      </c>
      <c r="Z102" s="7"/>
      <c r="AA102" s="43">
        <f t="shared" si="9"/>
        <v>0</v>
      </c>
    </row>
    <row r="103" spans="2:27" s="1" customFormat="1" hidden="1">
      <c r="B103" s="203"/>
      <c r="C103" s="206"/>
      <c r="D103" s="209"/>
      <c r="E103" s="208"/>
      <c r="F103" s="8" t="s">
        <v>224</v>
      </c>
      <c r="G103" s="9" t="s">
        <v>225</v>
      </c>
      <c r="H103" s="6"/>
      <c r="I103" s="5"/>
      <c r="J103" s="5"/>
      <c r="K103" s="38">
        <f t="shared" si="5"/>
        <v>0</v>
      </c>
      <c r="L103" s="44"/>
      <c r="M103" s="47">
        <v>0</v>
      </c>
      <c r="N103" s="7"/>
      <c r="O103" s="43">
        <f t="shared" si="6"/>
        <v>0</v>
      </c>
      <c r="P103" s="44"/>
      <c r="Q103" s="47">
        <v>0</v>
      </c>
      <c r="R103" s="7"/>
      <c r="S103" s="43">
        <f t="shared" si="7"/>
        <v>0</v>
      </c>
      <c r="T103" s="44"/>
      <c r="U103" s="47">
        <v>0</v>
      </c>
      <c r="V103" s="7"/>
      <c r="W103" s="43">
        <f t="shared" si="8"/>
        <v>0</v>
      </c>
      <c r="X103" s="44"/>
      <c r="Y103" s="46">
        <v>0</v>
      </c>
      <c r="Z103" s="7"/>
      <c r="AA103" s="43">
        <f t="shared" si="9"/>
        <v>0</v>
      </c>
    </row>
    <row r="104" spans="2:27" s="1" customFormat="1" hidden="1">
      <c r="B104" s="203"/>
      <c r="C104" s="206"/>
      <c r="D104" s="209"/>
      <c r="E104" s="208"/>
      <c r="F104" s="8" t="s">
        <v>226</v>
      </c>
      <c r="G104" s="9" t="s">
        <v>227</v>
      </c>
      <c r="H104" s="6"/>
      <c r="I104" s="5"/>
      <c r="J104" s="5"/>
      <c r="K104" s="38">
        <f t="shared" si="5"/>
        <v>0</v>
      </c>
      <c r="L104" s="44"/>
      <c r="M104" s="47">
        <v>0</v>
      </c>
      <c r="N104" s="7"/>
      <c r="O104" s="43">
        <f t="shared" si="6"/>
        <v>0</v>
      </c>
      <c r="P104" s="44"/>
      <c r="Q104" s="47">
        <v>0</v>
      </c>
      <c r="R104" s="7"/>
      <c r="S104" s="43">
        <f t="shared" si="7"/>
        <v>0</v>
      </c>
      <c r="T104" s="44"/>
      <c r="U104" s="47">
        <v>0</v>
      </c>
      <c r="V104" s="7"/>
      <c r="W104" s="43">
        <f t="shared" si="8"/>
        <v>0</v>
      </c>
      <c r="X104" s="44"/>
      <c r="Y104" s="46">
        <v>0</v>
      </c>
      <c r="Z104" s="7"/>
      <c r="AA104" s="43">
        <f t="shared" si="9"/>
        <v>0</v>
      </c>
    </row>
    <row r="105" spans="2:27" s="1" customFormat="1" hidden="1">
      <c r="B105" s="203"/>
      <c r="C105" s="206"/>
      <c r="D105" s="209"/>
      <c r="E105" s="208"/>
      <c r="F105" s="8" t="s">
        <v>228</v>
      </c>
      <c r="G105" s="9" t="s">
        <v>229</v>
      </c>
      <c r="H105" s="6"/>
      <c r="I105" s="5"/>
      <c r="J105" s="5"/>
      <c r="K105" s="38">
        <f t="shared" si="5"/>
        <v>0</v>
      </c>
      <c r="L105" s="44"/>
      <c r="M105" s="47">
        <v>0</v>
      </c>
      <c r="N105" s="7"/>
      <c r="O105" s="43">
        <f t="shared" si="6"/>
        <v>0</v>
      </c>
      <c r="P105" s="44"/>
      <c r="Q105" s="47">
        <v>0</v>
      </c>
      <c r="R105" s="7"/>
      <c r="S105" s="43">
        <f t="shared" si="7"/>
        <v>0</v>
      </c>
      <c r="T105" s="44"/>
      <c r="U105" s="47">
        <v>0</v>
      </c>
      <c r="V105" s="7"/>
      <c r="W105" s="43">
        <f t="shared" si="8"/>
        <v>0</v>
      </c>
      <c r="X105" s="44"/>
      <c r="Y105" s="46">
        <v>0</v>
      </c>
      <c r="Z105" s="7"/>
      <c r="AA105" s="43">
        <f t="shared" si="9"/>
        <v>0</v>
      </c>
    </row>
    <row r="106" spans="2:27" s="1" customFormat="1" hidden="1">
      <c r="B106" s="203"/>
      <c r="C106" s="206"/>
      <c r="D106" s="209"/>
      <c r="E106" s="208"/>
      <c r="F106" s="8" t="s">
        <v>230</v>
      </c>
      <c r="G106" s="9" t="s">
        <v>231</v>
      </c>
      <c r="H106" s="6"/>
      <c r="I106" s="5"/>
      <c r="J106" s="5"/>
      <c r="K106" s="38">
        <f t="shared" si="5"/>
        <v>0</v>
      </c>
      <c r="L106" s="44"/>
      <c r="M106" s="47">
        <v>0</v>
      </c>
      <c r="N106" s="7"/>
      <c r="O106" s="43">
        <f t="shared" si="6"/>
        <v>0</v>
      </c>
      <c r="P106" s="44"/>
      <c r="Q106" s="47">
        <v>0</v>
      </c>
      <c r="R106" s="7"/>
      <c r="S106" s="43">
        <f t="shared" si="7"/>
        <v>0</v>
      </c>
      <c r="T106" s="44"/>
      <c r="U106" s="47">
        <v>0</v>
      </c>
      <c r="V106" s="7"/>
      <c r="W106" s="43">
        <f t="shared" si="8"/>
        <v>0</v>
      </c>
      <c r="X106" s="44"/>
      <c r="Y106" s="46">
        <v>0</v>
      </c>
      <c r="Z106" s="7"/>
      <c r="AA106" s="43">
        <f t="shared" si="9"/>
        <v>0</v>
      </c>
    </row>
    <row r="107" spans="2:27" s="1" customFormat="1" hidden="1">
      <c r="B107" s="203"/>
      <c r="C107" s="206"/>
      <c r="D107" s="209"/>
      <c r="E107" s="208"/>
      <c r="F107" s="8" t="s">
        <v>232</v>
      </c>
      <c r="G107" s="9" t="s">
        <v>233</v>
      </c>
      <c r="H107" s="6"/>
      <c r="I107" s="5"/>
      <c r="J107" s="5"/>
      <c r="K107" s="38">
        <f t="shared" si="5"/>
        <v>0</v>
      </c>
      <c r="L107" s="44"/>
      <c r="M107" s="47">
        <v>0</v>
      </c>
      <c r="N107" s="7"/>
      <c r="O107" s="43">
        <f t="shared" si="6"/>
        <v>0</v>
      </c>
      <c r="P107" s="44"/>
      <c r="Q107" s="47">
        <v>0</v>
      </c>
      <c r="R107" s="7"/>
      <c r="S107" s="43">
        <f t="shared" si="7"/>
        <v>0</v>
      </c>
      <c r="T107" s="44"/>
      <c r="U107" s="47">
        <v>0</v>
      </c>
      <c r="V107" s="7"/>
      <c r="W107" s="43">
        <f t="shared" si="8"/>
        <v>0</v>
      </c>
      <c r="X107" s="44"/>
      <c r="Y107" s="46">
        <v>0</v>
      </c>
      <c r="Z107" s="7"/>
      <c r="AA107" s="43">
        <f t="shared" si="9"/>
        <v>0</v>
      </c>
    </row>
    <row r="108" spans="2:27" s="1" customFormat="1" hidden="1">
      <c r="B108" s="203"/>
      <c r="C108" s="206"/>
      <c r="D108" s="209"/>
      <c r="E108" s="208"/>
      <c r="F108" s="8" t="s">
        <v>234</v>
      </c>
      <c r="G108" s="9" t="s">
        <v>235</v>
      </c>
      <c r="H108" s="6"/>
      <c r="I108" s="5"/>
      <c r="J108" s="5"/>
      <c r="K108" s="38">
        <f t="shared" si="5"/>
        <v>0</v>
      </c>
      <c r="L108" s="44"/>
      <c r="M108" s="47">
        <v>0</v>
      </c>
      <c r="N108" s="7"/>
      <c r="O108" s="43">
        <f t="shared" si="6"/>
        <v>0</v>
      </c>
      <c r="P108" s="44"/>
      <c r="Q108" s="47">
        <v>0</v>
      </c>
      <c r="R108" s="7"/>
      <c r="S108" s="43">
        <f t="shared" si="7"/>
        <v>0</v>
      </c>
      <c r="T108" s="44"/>
      <c r="U108" s="47">
        <v>0</v>
      </c>
      <c r="V108" s="7"/>
      <c r="W108" s="43">
        <f t="shared" si="8"/>
        <v>0</v>
      </c>
      <c r="X108" s="44"/>
      <c r="Y108" s="46">
        <v>0</v>
      </c>
      <c r="Z108" s="7"/>
      <c r="AA108" s="43">
        <f t="shared" si="9"/>
        <v>0</v>
      </c>
    </row>
    <row r="109" spans="2:27" s="1" customFormat="1" hidden="1">
      <c r="B109" s="203"/>
      <c r="C109" s="206"/>
      <c r="D109" s="209"/>
      <c r="E109" s="208"/>
      <c r="F109" s="8" t="s">
        <v>236</v>
      </c>
      <c r="G109" s="9" t="s">
        <v>237</v>
      </c>
      <c r="H109" s="6"/>
      <c r="I109" s="5"/>
      <c r="J109" s="5"/>
      <c r="K109" s="38">
        <f t="shared" si="5"/>
        <v>0</v>
      </c>
      <c r="L109" s="44"/>
      <c r="M109" s="47">
        <v>0</v>
      </c>
      <c r="N109" s="7"/>
      <c r="O109" s="43">
        <f t="shared" si="6"/>
        <v>0</v>
      </c>
      <c r="P109" s="44"/>
      <c r="Q109" s="47">
        <v>0</v>
      </c>
      <c r="R109" s="7"/>
      <c r="S109" s="43">
        <f t="shared" si="7"/>
        <v>0</v>
      </c>
      <c r="T109" s="44"/>
      <c r="U109" s="47">
        <v>0</v>
      </c>
      <c r="V109" s="7"/>
      <c r="W109" s="43">
        <f t="shared" si="8"/>
        <v>0</v>
      </c>
      <c r="X109" s="44"/>
      <c r="Y109" s="46">
        <v>0</v>
      </c>
      <c r="Z109" s="7"/>
      <c r="AA109" s="43">
        <f t="shared" si="9"/>
        <v>0</v>
      </c>
    </row>
    <row r="110" spans="2:27" s="1" customFormat="1" ht="13.8" hidden="1" thickBot="1">
      <c r="B110" s="204"/>
      <c r="C110" s="211"/>
      <c r="D110" s="199"/>
      <c r="E110" s="201"/>
      <c r="F110" s="15" t="s">
        <v>238</v>
      </c>
      <c r="G110" s="16" t="s">
        <v>239</v>
      </c>
      <c r="H110" s="6"/>
      <c r="I110" s="5"/>
      <c r="J110" s="5"/>
      <c r="K110" s="38">
        <f t="shared" si="5"/>
        <v>0</v>
      </c>
      <c r="L110" s="44"/>
      <c r="M110" s="47">
        <v>0</v>
      </c>
      <c r="N110" s="7"/>
      <c r="O110" s="43">
        <f t="shared" si="6"/>
        <v>0</v>
      </c>
      <c r="P110" s="44"/>
      <c r="Q110" s="47">
        <v>0</v>
      </c>
      <c r="R110" s="7"/>
      <c r="S110" s="43">
        <f t="shared" si="7"/>
        <v>0</v>
      </c>
      <c r="T110" s="44"/>
      <c r="U110" s="47">
        <v>0</v>
      </c>
      <c r="V110" s="7"/>
      <c r="W110" s="43">
        <f t="shared" si="8"/>
        <v>0</v>
      </c>
      <c r="X110" s="44"/>
      <c r="Y110" s="46">
        <v>0</v>
      </c>
      <c r="Z110" s="7"/>
      <c r="AA110" s="43">
        <f t="shared" si="9"/>
        <v>0</v>
      </c>
    </row>
    <row r="111" spans="2:27" s="1" customFormat="1" hidden="1">
      <c r="B111" s="202">
        <v>3</v>
      </c>
      <c r="C111" s="210" t="s">
        <v>17</v>
      </c>
      <c r="D111" s="198">
        <v>3.1</v>
      </c>
      <c r="E111" s="200" t="s">
        <v>18</v>
      </c>
      <c r="F111" s="13" t="s">
        <v>240</v>
      </c>
      <c r="G111" s="14" t="s">
        <v>241</v>
      </c>
      <c r="H111" s="6"/>
      <c r="I111" s="5"/>
      <c r="J111" s="5"/>
      <c r="K111" s="38">
        <f t="shared" si="5"/>
        <v>0</v>
      </c>
      <c r="L111" s="44"/>
      <c r="M111" s="47">
        <v>0</v>
      </c>
      <c r="N111" s="7"/>
      <c r="O111" s="43">
        <f t="shared" si="6"/>
        <v>0</v>
      </c>
      <c r="P111" s="44"/>
      <c r="Q111" s="47">
        <v>0</v>
      </c>
      <c r="R111" s="7"/>
      <c r="S111" s="43">
        <f t="shared" si="7"/>
        <v>0</v>
      </c>
      <c r="T111" s="44"/>
      <c r="U111" s="47">
        <v>0</v>
      </c>
      <c r="V111" s="7"/>
      <c r="W111" s="43">
        <f t="shared" si="8"/>
        <v>0</v>
      </c>
      <c r="X111" s="44"/>
      <c r="Y111" s="46">
        <v>0</v>
      </c>
      <c r="Z111" s="7"/>
      <c r="AA111" s="43">
        <f t="shared" si="9"/>
        <v>0</v>
      </c>
    </row>
    <row r="112" spans="2:27" s="1" customFormat="1" hidden="1">
      <c r="B112" s="203"/>
      <c r="C112" s="206"/>
      <c r="D112" s="209"/>
      <c r="E112" s="208"/>
      <c r="F112" s="8" t="s">
        <v>242</v>
      </c>
      <c r="G112" s="9" t="s">
        <v>243</v>
      </c>
      <c r="H112" s="6"/>
      <c r="I112" s="5"/>
      <c r="J112" s="5"/>
      <c r="K112" s="38">
        <f t="shared" si="5"/>
        <v>0</v>
      </c>
      <c r="L112" s="44"/>
      <c r="M112" s="47">
        <v>0</v>
      </c>
      <c r="N112" s="7"/>
      <c r="O112" s="43">
        <f t="shared" si="6"/>
        <v>0</v>
      </c>
      <c r="P112" s="44"/>
      <c r="Q112" s="47">
        <v>0</v>
      </c>
      <c r="R112" s="7"/>
      <c r="S112" s="43">
        <f t="shared" si="7"/>
        <v>0</v>
      </c>
      <c r="T112" s="44"/>
      <c r="U112" s="47">
        <v>0</v>
      </c>
      <c r="V112" s="7"/>
      <c r="W112" s="43">
        <f t="shared" si="8"/>
        <v>0</v>
      </c>
      <c r="X112" s="44"/>
      <c r="Y112" s="46">
        <v>0</v>
      </c>
      <c r="Z112" s="7"/>
      <c r="AA112" s="43">
        <f t="shared" si="9"/>
        <v>0</v>
      </c>
    </row>
    <row r="113" spans="2:27" s="1" customFormat="1" ht="13.8" hidden="1" thickBot="1">
      <c r="B113" s="203"/>
      <c r="C113" s="206"/>
      <c r="D113" s="199"/>
      <c r="E113" s="201"/>
      <c r="F113" s="15" t="s">
        <v>244</v>
      </c>
      <c r="G113" s="16" t="s">
        <v>245</v>
      </c>
      <c r="H113" s="6"/>
      <c r="I113" s="5"/>
      <c r="J113" s="5"/>
      <c r="K113" s="38">
        <f t="shared" si="5"/>
        <v>0</v>
      </c>
      <c r="L113" s="44"/>
      <c r="M113" s="47">
        <v>0</v>
      </c>
      <c r="N113" s="7"/>
      <c r="O113" s="43">
        <f t="shared" si="6"/>
        <v>0</v>
      </c>
      <c r="P113" s="44"/>
      <c r="Q113" s="47">
        <v>0</v>
      </c>
      <c r="R113" s="7"/>
      <c r="S113" s="43">
        <f t="shared" si="7"/>
        <v>0</v>
      </c>
      <c r="T113" s="44"/>
      <c r="U113" s="47">
        <v>0</v>
      </c>
      <c r="V113" s="7"/>
      <c r="W113" s="43">
        <f t="shared" si="8"/>
        <v>0</v>
      </c>
      <c r="X113" s="44"/>
      <c r="Y113" s="46">
        <v>0</v>
      </c>
      <c r="Z113" s="7"/>
      <c r="AA113" s="43">
        <f t="shared" si="9"/>
        <v>0</v>
      </c>
    </row>
    <row r="114" spans="2:27" s="1" customFormat="1" hidden="1">
      <c r="B114" s="203"/>
      <c r="C114" s="206"/>
      <c r="D114" s="198">
        <v>3.2</v>
      </c>
      <c r="E114" s="200" t="s">
        <v>21</v>
      </c>
      <c r="F114" s="13" t="s">
        <v>246</v>
      </c>
      <c r="G114" s="14" t="s">
        <v>247</v>
      </c>
      <c r="H114" s="6"/>
      <c r="I114" s="5"/>
      <c r="J114" s="5"/>
      <c r="K114" s="38">
        <f t="shared" si="5"/>
        <v>0</v>
      </c>
      <c r="L114" s="44"/>
      <c r="M114" s="47">
        <v>0</v>
      </c>
      <c r="N114" s="7"/>
      <c r="O114" s="43">
        <f t="shared" si="6"/>
        <v>0</v>
      </c>
      <c r="P114" s="44"/>
      <c r="Q114" s="47">
        <v>0</v>
      </c>
      <c r="R114" s="7"/>
      <c r="S114" s="43">
        <f t="shared" si="7"/>
        <v>0</v>
      </c>
      <c r="T114" s="44"/>
      <c r="U114" s="47">
        <v>0</v>
      </c>
      <c r="V114" s="7"/>
      <c r="W114" s="43">
        <f t="shared" si="8"/>
        <v>0</v>
      </c>
      <c r="X114" s="44"/>
      <c r="Y114" s="46">
        <v>0</v>
      </c>
      <c r="Z114" s="7"/>
      <c r="AA114" s="43">
        <f t="shared" si="9"/>
        <v>0</v>
      </c>
    </row>
    <row r="115" spans="2:27" s="1" customFormat="1" ht="13.8" hidden="1" thickBot="1">
      <c r="B115" s="203"/>
      <c r="C115" s="206"/>
      <c r="D115" s="199"/>
      <c r="E115" s="201"/>
      <c r="F115" s="15" t="s">
        <v>248</v>
      </c>
      <c r="G115" s="16" t="s">
        <v>249</v>
      </c>
      <c r="H115" s="6"/>
      <c r="I115" s="5"/>
      <c r="J115" s="5"/>
      <c r="K115" s="38">
        <f t="shared" si="5"/>
        <v>0</v>
      </c>
      <c r="L115" s="44"/>
      <c r="M115" s="47">
        <v>0</v>
      </c>
      <c r="N115" s="7"/>
      <c r="O115" s="43">
        <f t="shared" si="6"/>
        <v>0</v>
      </c>
      <c r="P115" s="44"/>
      <c r="Q115" s="47">
        <v>0</v>
      </c>
      <c r="R115" s="7"/>
      <c r="S115" s="43">
        <f t="shared" si="7"/>
        <v>0</v>
      </c>
      <c r="T115" s="44"/>
      <c r="U115" s="47">
        <v>0</v>
      </c>
      <c r="V115" s="7"/>
      <c r="W115" s="43">
        <f t="shared" si="8"/>
        <v>0</v>
      </c>
      <c r="X115" s="44"/>
      <c r="Y115" s="46">
        <v>0</v>
      </c>
      <c r="Z115" s="7"/>
      <c r="AA115" s="43">
        <f t="shared" si="9"/>
        <v>0</v>
      </c>
    </row>
    <row r="116" spans="2:27" s="1" customFormat="1" hidden="1">
      <c r="B116" s="203"/>
      <c r="C116" s="206"/>
      <c r="D116" s="198">
        <v>3.4</v>
      </c>
      <c r="E116" s="200" t="s">
        <v>20</v>
      </c>
      <c r="F116" s="13" t="s">
        <v>250</v>
      </c>
      <c r="G116" s="14" t="s">
        <v>251</v>
      </c>
      <c r="H116" s="6"/>
      <c r="I116" s="5"/>
      <c r="J116" s="5"/>
      <c r="K116" s="38">
        <f t="shared" si="5"/>
        <v>0</v>
      </c>
      <c r="L116" s="44"/>
      <c r="M116" s="47">
        <v>0</v>
      </c>
      <c r="N116" s="7"/>
      <c r="O116" s="43">
        <f t="shared" si="6"/>
        <v>0</v>
      </c>
      <c r="P116" s="44"/>
      <c r="Q116" s="47">
        <v>0</v>
      </c>
      <c r="R116" s="7"/>
      <c r="S116" s="43">
        <f t="shared" si="7"/>
        <v>0</v>
      </c>
      <c r="T116" s="44"/>
      <c r="U116" s="47">
        <v>0</v>
      </c>
      <c r="V116" s="7"/>
      <c r="W116" s="43">
        <f t="shared" si="8"/>
        <v>0</v>
      </c>
      <c r="X116" s="44"/>
      <c r="Y116" s="46">
        <v>0</v>
      </c>
      <c r="Z116" s="7"/>
      <c r="AA116" s="43">
        <f t="shared" si="9"/>
        <v>0</v>
      </c>
    </row>
    <row r="117" spans="2:27" s="1" customFormat="1" ht="13.8" hidden="1" thickBot="1">
      <c r="B117" s="203"/>
      <c r="C117" s="206"/>
      <c r="D117" s="199"/>
      <c r="E117" s="201"/>
      <c r="F117" s="15" t="s">
        <v>252</v>
      </c>
      <c r="G117" s="16" t="s">
        <v>253</v>
      </c>
      <c r="H117" s="6"/>
      <c r="I117" s="5"/>
      <c r="J117" s="5"/>
      <c r="K117" s="38">
        <f t="shared" si="5"/>
        <v>0</v>
      </c>
      <c r="L117" s="44"/>
      <c r="M117" s="47">
        <v>0</v>
      </c>
      <c r="N117" s="7"/>
      <c r="O117" s="43">
        <f t="shared" si="6"/>
        <v>0</v>
      </c>
      <c r="P117" s="44"/>
      <c r="Q117" s="47">
        <v>0</v>
      </c>
      <c r="R117" s="7"/>
      <c r="S117" s="43">
        <f t="shared" si="7"/>
        <v>0</v>
      </c>
      <c r="T117" s="44"/>
      <c r="U117" s="47">
        <v>0</v>
      </c>
      <c r="V117" s="7"/>
      <c r="W117" s="43">
        <f t="shared" si="8"/>
        <v>0</v>
      </c>
      <c r="X117" s="44"/>
      <c r="Y117" s="46">
        <v>0</v>
      </c>
      <c r="Z117" s="7"/>
      <c r="AA117" s="43">
        <f t="shared" si="9"/>
        <v>0</v>
      </c>
    </row>
    <row r="118" spans="2:27" s="1" customFormat="1" hidden="1">
      <c r="B118" s="203"/>
      <c r="C118" s="206"/>
      <c r="D118" s="198">
        <v>3.5</v>
      </c>
      <c r="E118" s="208" t="s">
        <v>19</v>
      </c>
      <c r="F118" s="17" t="s">
        <v>254</v>
      </c>
      <c r="G118" s="18" t="s">
        <v>255</v>
      </c>
      <c r="H118" s="6"/>
      <c r="I118" s="5"/>
      <c r="J118" s="5"/>
      <c r="K118" s="38">
        <f t="shared" si="5"/>
        <v>0</v>
      </c>
      <c r="L118" s="44"/>
      <c r="M118" s="47">
        <v>0</v>
      </c>
      <c r="N118" s="7"/>
      <c r="O118" s="43">
        <f t="shared" si="6"/>
        <v>0</v>
      </c>
      <c r="P118" s="44"/>
      <c r="Q118" s="47">
        <v>0</v>
      </c>
      <c r="R118" s="7"/>
      <c r="S118" s="43">
        <f t="shared" si="7"/>
        <v>0</v>
      </c>
      <c r="T118" s="44"/>
      <c r="U118" s="47">
        <v>0</v>
      </c>
      <c r="V118" s="7"/>
      <c r="W118" s="43">
        <f t="shared" si="8"/>
        <v>0</v>
      </c>
      <c r="X118" s="44"/>
      <c r="Y118" s="46">
        <v>0</v>
      </c>
      <c r="Z118" s="7"/>
      <c r="AA118" s="43">
        <f t="shared" si="9"/>
        <v>0</v>
      </c>
    </row>
    <row r="119" spans="2:27" s="1" customFormat="1" ht="13.8" hidden="1" thickBot="1">
      <c r="B119" s="203"/>
      <c r="C119" s="206"/>
      <c r="D119" s="199"/>
      <c r="E119" s="201"/>
      <c r="F119" s="15" t="s">
        <v>256</v>
      </c>
      <c r="G119" s="16" t="s">
        <v>257</v>
      </c>
      <c r="H119" s="6"/>
      <c r="I119" s="5"/>
      <c r="J119" s="5"/>
      <c r="K119" s="38">
        <f t="shared" si="5"/>
        <v>0</v>
      </c>
      <c r="L119" s="44"/>
      <c r="M119" s="47">
        <v>0</v>
      </c>
      <c r="N119" s="7"/>
      <c r="O119" s="43">
        <f t="shared" si="6"/>
        <v>0</v>
      </c>
      <c r="P119" s="44"/>
      <c r="Q119" s="47">
        <v>0</v>
      </c>
      <c r="R119" s="7"/>
      <c r="S119" s="43">
        <f t="shared" si="7"/>
        <v>0</v>
      </c>
      <c r="T119" s="44"/>
      <c r="U119" s="47">
        <v>0</v>
      </c>
      <c r="V119" s="7"/>
      <c r="W119" s="43">
        <f t="shared" si="8"/>
        <v>0</v>
      </c>
      <c r="X119" s="44"/>
      <c r="Y119" s="46">
        <v>0</v>
      </c>
      <c r="Z119" s="7"/>
      <c r="AA119" s="43">
        <f t="shared" si="9"/>
        <v>0</v>
      </c>
    </row>
    <row r="120" spans="2:27" s="1" customFormat="1" hidden="1">
      <c r="B120" s="203"/>
      <c r="C120" s="206"/>
      <c r="D120" s="198">
        <v>3.3</v>
      </c>
      <c r="E120" s="200" t="s">
        <v>23</v>
      </c>
      <c r="F120" s="13" t="s">
        <v>258</v>
      </c>
      <c r="G120" s="14" t="s">
        <v>259</v>
      </c>
      <c r="H120" s="6"/>
      <c r="I120" s="5"/>
      <c r="J120" s="5"/>
      <c r="K120" s="38">
        <f t="shared" si="5"/>
        <v>0</v>
      </c>
      <c r="L120" s="44"/>
      <c r="M120" s="47">
        <v>0</v>
      </c>
      <c r="N120" s="7"/>
      <c r="O120" s="43">
        <f t="shared" si="6"/>
        <v>0</v>
      </c>
      <c r="P120" s="44"/>
      <c r="Q120" s="47">
        <v>0</v>
      </c>
      <c r="R120" s="7"/>
      <c r="S120" s="43">
        <f t="shared" si="7"/>
        <v>0</v>
      </c>
      <c r="T120" s="44"/>
      <c r="U120" s="47">
        <v>0</v>
      </c>
      <c r="V120" s="7"/>
      <c r="W120" s="43">
        <f t="shared" si="8"/>
        <v>0</v>
      </c>
      <c r="X120" s="44"/>
      <c r="Y120" s="46">
        <v>0</v>
      </c>
      <c r="Z120" s="7"/>
      <c r="AA120" s="43">
        <f t="shared" si="9"/>
        <v>0</v>
      </c>
    </row>
    <row r="121" spans="2:27" s="1" customFormat="1" ht="13.8" hidden="1" thickBot="1">
      <c r="B121" s="203"/>
      <c r="C121" s="206"/>
      <c r="D121" s="199"/>
      <c r="E121" s="201"/>
      <c r="F121" s="15" t="s">
        <v>260</v>
      </c>
      <c r="G121" s="16" t="s">
        <v>261</v>
      </c>
      <c r="H121" s="6"/>
      <c r="I121" s="5"/>
      <c r="J121" s="5"/>
      <c r="K121" s="38">
        <f t="shared" si="5"/>
        <v>0</v>
      </c>
      <c r="L121" s="44"/>
      <c r="M121" s="47">
        <v>0</v>
      </c>
      <c r="N121" s="7"/>
      <c r="O121" s="43">
        <f t="shared" si="6"/>
        <v>0</v>
      </c>
      <c r="P121" s="44"/>
      <c r="Q121" s="47">
        <v>0</v>
      </c>
      <c r="R121" s="7"/>
      <c r="S121" s="43">
        <f t="shared" si="7"/>
        <v>0</v>
      </c>
      <c r="T121" s="44"/>
      <c r="U121" s="47">
        <v>0</v>
      </c>
      <c r="V121" s="7"/>
      <c r="W121" s="43">
        <f t="shared" si="8"/>
        <v>0</v>
      </c>
      <c r="X121" s="44"/>
      <c r="Y121" s="46">
        <v>0</v>
      </c>
      <c r="Z121" s="7"/>
      <c r="AA121" s="43">
        <f t="shared" si="9"/>
        <v>0</v>
      </c>
    </row>
    <row r="122" spans="2:27">
      <c r="B122" s="203"/>
      <c r="C122" s="206"/>
      <c r="D122" s="144">
        <v>3.6</v>
      </c>
      <c r="E122" s="146" t="s">
        <v>22</v>
      </c>
      <c r="F122" s="27" t="s">
        <v>262</v>
      </c>
      <c r="G122" s="28" t="s">
        <v>263</v>
      </c>
      <c r="H122" s="78">
        <v>167</v>
      </c>
      <c r="I122" s="79">
        <v>71680</v>
      </c>
      <c r="J122" s="79">
        <f>H122/H11</f>
        <v>7.4653553866785877E-2</v>
      </c>
      <c r="K122" s="80">
        <f t="shared" si="5"/>
        <v>11970560</v>
      </c>
      <c r="L122" s="92">
        <f>N122*L11</f>
        <v>171.18059901654001</v>
      </c>
      <c r="M122" s="93">
        <v>73830.399999999994</v>
      </c>
      <c r="N122" s="105">
        <v>7.4653553866785877E-2</v>
      </c>
      <c r="O122" s="51">
        <f t="shared" si="6"/>
        <v>12638332.097630754</v>
      </c>
      <c r="P122" s="92">
        <f>R122*P11</f>
        <v>176.33169423334823</v>
      </c>
      <c r="Q122" s="93">
        <v>76045.311999999991</v>
      </c>
      <c r="R122" s="105">
        <v>7.4653553866785877E-2</v>
      </c>
      <c r="S122" s="51">
        <f t="shared" si="7"/>
        <v>13409198.703463566</v>
      </c>
      <c r="T122" s="92">
        <f>V122*T11</f>
        <v>180.7362539114886</v>
      </c>
      <c r="U122" s="93">
        <v>78326.671359999993</v>
      </c>
      <c r="V122" s="105">
        <v>7.4653553866785877E-2</v>
      </c>
      <c r="W122" s="51">
        <f t="shared" si="8"/>
        <v>14156469.162962681</v>
      </c>
      <c r="X122" s="92">
        <f>Z122*X11</f>
        <v>185.21546714349577</v>
      </c>
      <c r="Y122" s="94">
        <v>80676.471500799991</v>
      </c>
      <c r="Z122" s="105">
        <v>7.4653553866785877E-2</v>
      </c>
      <c r="AA122" s="51">
        <f t="shared" si="9"/>
        <v>14942530.356509594</v>
      </c>
    </row>
    <row r="123" spans="2:27">
      <c r="B123" s="203"/>
      <c r="C123" s="206"/>
      <c r="D123" s="155"/>
      <c r="E123" s="154"/>
      <c r="F123" s="20" t="s">
        <v>264</v>
      </c>
      <c r="G123" s="21" t="s">
        <v>265</v>
      </c>
      <c r="H123" s="78"/>
      <c r="I123" s="79"/>
      <c r="J123" s="79"/>
      <c r="K123" s="80"/>
      <c r="L123" s="92"/>
      <c r="M123" s="93">
        <v>0</v>
      </c>
      <c r="N123" s="105"/>
      <c r="O123" s="51">
        <f t="shared" si="6"/>
        <v>0</v>
      </c>
      <c r="P123" s="92"/>
      <c r="Q123" s="93">
        <v>0</v>
      </c>
      <c r="R123" s="105"/>
      <c r="S123" s="51">
        <f t="shared" si="7"/>
        <v>0</v>
      </c>
      <c r="T123" s="92"/>
      <c r="U123" s="93"/>
      <c r="V123" s="105"/>
      <c r="W123" s="51"/>
      <c r="X123" s="92"/>
      <c r="Y123" s="94"/>
      <c r="Z123" s="105"/>
      <c r="AA123" s="51"/>
    </row>
    <row r="124" spans="2:27">
      <c r="B124" s="203"/>
      <c r="C124" s="206"/>
      <c r="D124" s="155"/>
      <c r="E124" s="154"/>
      <c r="F124" s="20" t="s">
        <v>266</v>
      </c>
      <c r="G124" s="21" t="s">
        <v>267</v>
      </c>
      <c r="H124" s="78">
        <v>970</v>
      </c>
      <c r="I124" s="79">
        <v>140648</v>
      </c>
      <c r="J124" s="79">
        <f>H124/H11</f>
        <v>0.4336164506034868</v>
      </c>
      <c r="K124" s="80">
        <f t="shared" si="5"/>
        <v>136428560</v>
      </c>
      <c r="L124" s="92">
        <f>N124*L11</f>
        <v>994.28252123379525</v>
      </c>
      <c r="M124" s="93">
        <v>155425</v>
      </c>
      <c r="N124" s="105">
        <v>0.4336164506034868</v>
      </c>
      <c r="O124" s="51">
        <f t="shared" si="6"/>
        <v>154536360.86276263</v>
      </c>
      <c r="P124" s="92">
        <f>R124*P11</f>
        <v>1024.2020563254359</v>
      </c>
      <c r="Q124" s="93">
        <v>160087</v>
      </c>
      <c r="R124" s="105">
        <v>0.4336164506034868</v>
      </c>
      <c r="S124" s="51">
        <f t="shared" si="7"/>
        <v>163961434.59097007</v>
      </c>
      <c r="T124" s="92">
        <f>V124*T11</f>
        <v>1049.7854269110414</v>
      </c>
      <c r="U124" s="93">
        <v>164889</v>
      </c>
      <c r="V124" s="105">
        <v>0.4336164506034868</v>
      </c>
      <c r="W124" s="51">
        <f t="shared" si="8"/>
        <v>173098069.25793472</v>
      </c>
      <c r="X124" s="92">
        <f>Z124*X11</f>
        <v>1075.8024139472507</v>
      </c>
      <c r="Y124" s="94">
        <v>169836</v>
      </c>
      <c r="Z124" s="105">
        <v>0.4336164506034868</v>
      </c>
      <c r="AA124" s="51">
        <f t="shared" si="9"/>
        <v>182709978.77514526</v>
      </c>
    </row>
    <row r="125" spans="2:27" ht="13.8" thickBot="1">
      <c r="B125" s="203"/>
      <c r="C125" s="206"/>
      <c r="D125" s="145"/>
      <c r="E125" s="147"/>
      <c r="F125" s="81" t="s">
        <v>268</v>
      </c>
      <c r="G125" s="82" t="s">
        <v>399</v>
      </c>
      <c r="H125" s="78"/>
      <c r="I125" s="79"/>
      <c r="J125" s="79"/>
      <c r="K125" s="80"/>
      <c r="L125" s="92"/>
      <c r="M125" s="93">
        <v>0</v>
      </c>
      <c r="N125" s="105"/>
      <c r="O125" s="51">
        <f t="shared" si="6"/>
        <v>0</v>
      </c>
      <c r="P125" s="92"/>
      <c r="Q125" s="93">
        <v>0</v>
      </c>
      <c r="R125" s="105"/>
      <c r="S125" s="51">
        <f t="shared" si="7"/>
        <v>0</v>
      </c>
      <c r="T125" s="92"/>
      <c r="U125" s="93"/>
      <c r="V125" s="105"/>
      <c r="W125" s="51">
        <f t="shared" si="8"/>
        <v>0</v>
      </c>
      <c r="X125" s="92"/>
      <c r="Y125" s="94"/>
      <c r="Z125" s="105"/>
      <c r="AA125" s="51"/>
    </row>
    <row r="126" spans="2:27">
      <c r="B126" s="203"/>
      <c r="C126" s="206"/>
      <c r="D126" s="198">
        <v>3.7</v>
      </c>
      <c r="E126" s="208" t="s">
        <v>24</v>
      </c>
      <c r="F126" s="73" t="s">
        <v>269</v>
      </c>
      <c r="G126" s="74" t="s">
        <v>270</v>
      </c>
      <c r="H126" s="78">
        <v>157</v>
      </c>
      <c r="I126" s="79">
        <v>166666</v>
      </c>
      <c r="J126" s="79">
        <f>H126/H11</f>
        <v>7.0183281180151991E-2</v>
      </c>
      <c r="K126" s="80">
        <f t="shared" si="5"/>
        <v>26166562</v>
      </c>
      <c r="L126" s="92">
        <f>N126*L11</f>
        <v>160.93026374608851</v>
      </c>
      <c r="M126" s="93">
        <v>171665.98</v>
      </c>
      <c r="N126" s="105">
        <v>7.0183281180151991E-2</v>
      </c>
      <c r="O126" s="51">
        <f t="shared" si="6"/>
        <v>27626251.437630758</v>
      </c>
      <c r="P126" s="92">
        <f>R126*P11</f>
        <v>165.77291014751901</v>
      </c>
      <c r="Q126" s="93">
        <v>176815.95940000002</v>
      </c>
      <c r="R126" s="105">
        <v>7.0183281180151991E-2</v>
      </c>
      <c r="S126" s="51">
        <f t="shared" si="7"/>
        <v>29311296.150263574</v>
      </c>
      <c r="T126" s="92">
        <f>V126*T11</f>
        <v>169.91372373714796</v>
      </c>
      <c r="U126" s="93">
        <v>182120.43818200001</v>
      </c>
      <c r="V126" s="105">
        <v>7.0183281180151991E-2</v>
      </c>
      <c r="W126" s="51">
        <f t="shared" si="8"/>
        <v>30944761.820144683</v>
      </c>
      <c r="X126" s="92">
        <f>Z126*X11</f>
        <v>174.1247206079571</v>
      </c>
      <c r="Y126" s="94">
        <v>187584.05132746001</v>
      </c>
      <c r="Z126" s="105">
        <v>7.0183281180151991E-2</v>
      </c>
      <c r="AA126" s="51">
        <f t="shared" si="9"/>
        <v>32663020.527902659</v>
      </c>
    </row>
    <row r="127" spans="2:27" s="1" customFormat="1" ht="13.8" hidden="1" thickBot="1">
      <c r="B127" s="204"/>
      <c r="C127" s="211"/>
      <c r="D127" s="209"/>
      <c r="E127" s="208"/>
      <c r="F127" s="11" t="s">
        <v>271</v>
      </c>
      <c r="G127" s="12" t="s">
        <v>272</v>
      </c>
      <c r="H127" s="6"/>
      <c r="I127" s="5"/>
      <c r="J127" s="5"/>
      <c r="K127" s="38">
        <f t="shared" si="5"/>
        <v>0</v>
      </c>
      <c r="L127" s="44"/>
      <c r="M127" s="47">
        <v>0</v>
      </c>
      <c r="N127" s="7"/>
      <c r="O127" s="43">
        <f t="shared" si="6"/>
        <v>0</v>
      </c>
      <c r="P127" s="44"/>
      <c r="Q127" s="47">
        <v>0</v>
      </c>
      <c r="R127" s="7"/>
      <c r="S127" s="43">
        <f t="shared" si="7"/>
        <v>0</v>
      </c>
      <c r="T127" s="44"/>
      <c r="U127" s="47">
        <v>0</v>
      </c>
      <c r="V127" s="7"/>
      <c r="W127" s="43">
        <f t="shared" si="8"/>
        <v>0</v>
      </c>
      <c r="X127" s="44"/>
      <c r="Y127" s="46">
        <v>0</v>
      </c>
      <c r="Z127" s="7"/>
      <c r="AA127" s="43">
        <f t="shared" si="9"/>
        <v>0</v>
      </c>
    </row>
    <row r="128" spans="2:27" s="1" customFormat="1" ht="13.8" hidden="1" thickBot="1">
      <c r="B128" s="202">
        <v>4</v>
      </c>
      <c r="C128" s="210" t="s">
        <v>25</v>
      </c>
      <c r="D128" s="25">
        <v>4.0999999999999996</v>
      </c>
      <c r="E128" s="26" t="s">
        <v>6</v>
      </c>
      <c r="F128" s="22">
        <v>238</v>
      </c>
      <c r="G128" s="23" t="s">
        <v>47</v>
      </c>
      <c r="H128" s="6"/>
      <c r="I128" s="5"/>
      <c r="J128" s="5"/>
      <c r="K128" s="38">
        <f t="shared" si="5"/>
        <v>0</v>
      </c>
      <c r="L128" s="44"/>
      <c r="M128" s="47">
        <v>0</v>
      </c>
      <c r="N128" s="7"/>
      <c r="O128" s="43">
        <f t="shared" si="6"/>
        <v>0</v>
      </c>
      <c r="P128" s="44"/>
      <c r="Q128" s="47">
        <v>0</v>
      </c>
      <c r="R128" s="7"/>
      <c r="S128" s="43">
        <f t="shared" si="7"/>
        <v>0</v>
      </c>
      <c r="T128" s="44"/>
      <c r="U128" s="47">
        <v>0</v>
      </c>
      <c r="V128" s="7"/>
      <c r="W128" s="43">
        <f t="shared" si="8"/>
        <v>0</v>
      </c>
      <c r="X128" s="44"/>
      <c r="Y128" s="46">
        <v>0</v>
      </c>
      <c r="Z128" s="7"/>
      <c r="AA128" s="43">
        <f t="shared" si="9"/>
        <v>0</v>
      </c>
    </row>
    <row r="129" spans="2:27" s="1" customFormat="1" hidden="1">
      <c r="B129" s="203"/>
      <c r="C129" s="206"/>
      <c r="D129" s="198">
        <v>4.2</v>
      </c>
      <c r="E129" s="200" t="s">
        <v>26</v>
      </c>
      <c r="F129" s="13">
        <v>239</v>
      </c>
      <c r="G129" s="19" t="s">
        <v>48</v>
      </c>
      <c r="H129" s="6"/>
      <c r="I129" s="5"/>
      <c r="J129" s="5"/>
      <c r="K129" s="38">
        <f t="shared" si="5"/>
        <v>0</v>
      </c>
      <c r="L129" s="44"/>
      <c r="M129" s="47">
        <v>0</v>
      </c>
      <c r="N129" s="7"/>
      <c r="O129" s="43">
        <f t="shared" si="6"/>
        <v>0</v>
      </c>
      <c r="P129" s="44"/>
      <c r="Q129" s="47">
        <v>0</v>
      </c>
      <c r="R129" s="7"/>
      <c r="S129" s="43">
        <f t="shared" si="7"/>
        <v>0</v>
      </c>
      <c r="T129" s="44"/>
      <c r="U129" s="47">
        <v>0</v>
      </c>
      <c r="V129" s="7"/>
      <c r="W129" s="43">
        <f t="shared" si="8"/>
        <v>0</v>
      </c>
      <c r="X129" s="44"/>
      <c r="Y129" s="46">
        <v>0</v>
      </c>
      <c r="Z129" s="7"/>
      <c r="AA129" s="43">
        <f t="shared" si="9"/>
        <v>0</v>
      </c>
    </row>
    <row r="130" spans="2:27" s="1" customFormat="1" hidden="1">
      <c r="B130" s="203"/>
      <c r="C130" s="206"/>
      <c r="D130" s="209"/>
      <c r="E130" s="208"/>
      <c r="F130" s="8" t="s">
        <v>273</v>
      </c>
      <c r="G130" s="9" t="s">
        <v>181</v>
      </c>
      <c r="H130" s="6"/>
      <c r="I130" s="5"/>
      <c r="J130" s="5"/>
      <c r="K130" s="38">
        <f t="shared" si="5"/>
        <v>0</v>
      </c>
      <c r="L130" s="44"/>
      <c r="M130" s="47">
        <v>0</v>
      </c>
      <c r="N130" s="7"/>
      <c r="O130" s="43">
        <f t="shared" si="6"/>
        <v>0</v>
      </c>
      <c r="P130" s="44"/>
      <c r="Q130" s="47">
        <v>0</v>
      </c>
      <c r="R130" s="7"/>
      <c r="S130" s="43">
        <f t="shared" si="7"/>
        <v>0</v>
      </c>
      <c r="T130" s="44"/>
      <c r="U130" s="47">
        <v>0</v>
      </c>
      <c r="V130" s="7"/>
      <c r="W130" s="43">
        <f t="shared" si="8"/>
        <v>0</v>
      </c>
      <c r="X130" s="44"/>
      <c r="Y130" s="46">
        <v>0</v>
      </c>
      <c r="Z130" s="7"/>
      <c r="AA130" s="43">
        <f t="shared" si="9"/>
        <v>0</v>
      </c>
    </row>
    <row r="131" spans="2:27" s="1" customFormat="1" hidden="1">
      <c r="B131" s="203"/>
      <c r="C131" s="206"/>
      <c r="D131" s="209"/>
      <c r="E131" s="208"/>
      <c r="F131" s="8" t="s">
        <v>274</v>
      </c>
      <c r="G131" s="9" t="s">
        <v>79</v>
      </c>
      <c r="H131" s="6"/>
      <c r="I131" s="5"/>
      <c r="J131" s="5"/>
      <c r="K131" s="38">
        <f t="shared" si="5"/>
        <v>0</v>
      </c>
      <c r="L131" s="44"/>
      <c r="M131" s="47">
        <v>0</v>
      </c>
      <c r="N131" s="7"/>
      <c r="O131" s="43">
        <f t="shared" si="6"/>
        <v>0</v>
      </c>
      <c r="P131" s="44"/>
      <c r="Q131" s="47">
        <v>0</v>
      </c>
      <c r="R131" s="7"/>
      <c r="S131" s="43">
        <f t="shared" si="7"/>
        <v>0</v>
      </c>
      <c r="T131" s="44"/>
      <c r="U131" s="47">
        <v>0</v>
      </c>
      <c r="V131" s="7"/>
      <c r="W131" s="43">
        <f t="shared" si="8"/>
        <v>0</v>
      </c>
      <c r="X131" s="44"/>
      <c r="Y131" s="46">
        <v>0</v>
      </c>
      <c r="Z131" s="7"/>
      <c r="AA131" s="43">
        <f t="shared" si="9"/>
        <v>0</v>
      </c>
    </row>
    <row r="132" spans="2:27" s="1" customFormat="1" hidden="1">
      <c r="B132" s="203"/>
      <c r="C132" s="206"/>
      <c r="D132" s="209"/>
      <c r="E132" s="208"/>
      <c r="F132" s="8" t="s">
        <v>275</v>
      </c>
      <c r="G132" s="9" t="s">
        <v>81</v>
      </c>
      <c r="H132" s="6"/>
      <c r="I132" s="5"/>
      <c r="J132" s="5"/>
      <c r="K132" s="38">
        <f t="shared" si="5"/>
        <v>0</v>
      </c>
      <c r="L132" s="44"/>
      <c r="M132" s="47">
        <v>0</v>
      </c>
      <c r="N132" s="7"/>
      <c r="O132" s="43">
        <f t="shared" si="6"/>
        <v>0</v>
      </c>
      <c r="P132" s="44"/>
      <c r="Q132" s="47">
        <v>0</v>
      </c>
      <c r="R132" s="7"/>
      <c r="S132" s="43">
        <f t="shared" si="7"/>
        <v>0</v>
      </c>
      <c r="T132" s="44"/>
      <c r="U132" s="47">
        <v>0</v>
      </c>
      <c r="V132" s="7"/>
      <c r="W132" s="43">
        <f t="shared" si="8"/>
        <v>0</v>
      </c>
      <c r="X132" s="44"/>
      <c r="Y132" s="46">
        <v>0</v>
      </c>
      <c r="Z132" s="7"/>
      <c r="AA132" s="43">
        <f t="shared" si="9"/>
        <v>0</v>
      </c>
    </row>
    <row r="133" spans="2:27" s="1" customFormat="1" hidden="1">
      <c r="B133" s="203"/>
      <c r="C133" s="206"/>
      <c r="D133" s="209"/>
      <c r="E133" s="208"/>
      <c r="F133" s="8" t="s">
        <v>276</v>
      </c>
      <c r="G133" s="9" t="s">
        <v>277</v>
      </c>
      <c r="H133" s="6"/>
      <c r="I133" s="5"/>
      <c r="J133" s="5"/>
      <c r="K133" s="38">
        <f t="shared" si="5"/>
        <v>0</v>
      </c>
      <c r="L133" s="44"/>
      <c r="M133" s="47">
        <v>0</v>
      </c>
      <c r="N133" s="7"/>
      <c r="O133" s="43">
        <f t="shared" si="6"/>
        <v>0</v>
      </c>
      <c r="P133" s="44"/>
      <c r="Q133" s="47">
        <v>0</v>
      </c>
      <c r="R133" s="7"/>
      <c r="S133" s="43">
        <f t="shared" si="7"/>
        <v>0</v>
      </c>
      <c r="T133" s="44"/>
      <c r="U133" s="47">
        <v>0</v>
      </c>
      <c r="V133" s="7"/>
      <c r="W133" s="43">
        <f t="shared" si="8"/>
        <v>0</v>
      </c>
      <c r="X133" s="44"/>
      <c r="Y133" s="46">
        <v>0</v>
      </c>
      <c r="Z133" s="7"/>
      <c r="AA133" s="43">
        <f t="shared" si="9"/>
        <v>0</v>
      </c>
    </row>
    <row r="134" spans="2:27" s="1" customFormat="1" hidden="1">
      <c r="B134" s="203"/>
      <c r="C134" s="206"/>
      <c r="D134" s="209"/>
      <c r="E134" s="208"/>
      <c r="F134" s="8" t="s">
        <v>278</v>
      </c>
      <c r="G134" s="9" t="s">
        <v>279</v>
      </c>
      <c r="H134" s="6"/>
      <c r="I134" s="5"/>
      <c r="J134" s="5"/>
      <c r="K134" s="38">
        <f t="shared" si="5"/>
        <v>0</v>
      </c>
      <c r="L134" s="44"/>
      <c r="M134" s="47">
        <v>0</v>
      </c>
      <c r="N134" s="7"/>
      <c r="O134" s="43">
        <f t="shared" si="6"/>
        <v>0</v>
      </c>
      <c r="P134" s="44"/>
      <c r="Q134" s="47">
        <v>0</v>
      </c>
      <c r="R134" s="7"/>
      <c r="S134" s="43">
        <f t="shared" si="7"/>
        <v>0</v>
      </c>
      <c r="T134" s="44"/>
      <c r="U134" s="47">
        <v>0</v>
      </c>
      <c r="V134" s="7"/>
      <c r="W134" s="43">
        <f t="shared" si="8"/>
        <v>0</v>
      </c>
      <c r="X134" s="44"/>
      <c r="Y134" s="46">
        <v>0</v>
      </c>
      <c r="Z134" s="7"/>
      <c r="AA134" s="43">
        <f t="shared" si="9"/>
        <v>0</v>
      </c>
    </row>
    <row r="135" spans="2:27" s="1" customFormat="1" hidden="1">
      <c r="B135" s="203"/>
      <c r="C135" s="206"/>
      <c r="D135" s="209"/>
      <c r="E135" s="208"/>
      <c r="F135" s="8" t="s">
        <v>280</v>
      </c>
      <c r="G135" s="9" t="s">
        <v>83</v>
      </c>
      <c r="H135" s="6"/>
      <c r="I135" s="5"/>
      <c r="J135" s="5"/>
      <c r="K135" s="38">
        <f t="shared" si="5"/>
        <v>0</v>
      </c>
      <c r="L135" s="44"/>
      <c r="M135" s="47">
        <v>0</v>
      </c>
      <c r="N135" s="7"/>
      <c r="O135" s="43">
        <f t="shared" si="6"/>
        <v>0</v>
      </c>
      <c r="P135" s="44"/>
      <c r="Q135" s="47">
        <v>0</v>
      </c>
      <c r="R135" s="7"/>
      <c r="S135" s="43">
        <f t="shared" si="7"/>
        <v>0</v>
      </c>
      <c r="T135" s="44"/>
      <c r="U135" s="47">
        <v>0</v>
      </c>
      <c r="V135" s="7"/>
      <c r="W135" s="43">
        <f t="shared" si="8"/>
        <v>0</v>
      </c>
      <c r="X135" s="44"/>
      <c r="Y135" s="46">
        <v>0</v>
      </c>
      <c r="Z135" s="7"/>
      <c r="AA135" s="43">
        <f t="shared" si="9"/>
        <v>0</v>
      </c>
    </row>
    <row r="136" spans="2:27" s="1" customFormat="1" hidden="1">
      <c r="B136" s="203"/>
      <c r="C136" s="206"/>
      <c r="D136" s="209"/>
      <c r="E136" s="208"/>
      <c r="F136" s="8" t="s">
        <v>281</v>
      </c>
      <c r="G136" s="9" t="s">
        <v>282</v>
      </c>
      <c r="H136" s="6"/>
      <c r="I136" s="5"/>
      <c r="J136" s="5"/>
      <c r="K136" s="38">
        <f t="shared" si="5"/>
        <v>0</v>
      </c>
      <c r="L136" s="44"/>
      <c r="M136" s="47">
        <v>0</v>
      </c>
      <c r="N136" s="7"/>
      <c r="O136" s="43">
        <f t="shared" si="6"/>
        <v>0</v>
      </c>
      <c r="P136" s="44"/>
      <c r="Q136" s="47">
        <v>0</v>
      </c>
      <c r="R136" s="7"/>
      <c r="S136" s="43">
        <f t="shared" si="7"/>
        <v>0</v>
      </c>
      <c r="T136" s="44"/>
      <c r="U136" s="47">
        <v>0</v>
      </c>
      <c r="V136" s="7"/>
      <c r="W136" s="43">
        <f t="shared" si="8"/>
        <v>0</v>
      </c>
      <c r="X136" s="44"/>
      <c r="Y136" s="46">
        <v>0</v>
      </c>
      <c r="Z136" s="7"/>
      <c r="AA136" s="43">
        <f t="shared" si="9"/>
        <v>0</v>
      </c>
    </row>
    <row r="137" spans="2:27" s="1" customFormat="1" hidden="1">
      <c r="B137" s="203"/>
      <c r="C137" s="206"/>
      <c r="D137" s="209"/>
      <c r="E137" s="208"/>
      <c r="F137" s="8" t="s">
        <v>283</v>
      </c>
      <c r="G137" s="9" t="s">
        <v>284</v>
      </c>
      <c r="H137" s="6"/>
      <c r="I137" s="5"/>
      <c r="J137" s="5"/>
      <c r="K137" s="38">
        <f t="shared" si="5"/>
        <v>0</v>
      </c>
      <c r="L137" s="44"/>
      <c r="M137" s="47">
        <v>0</v>
      </c>
      <c r="N137" s="7"/>
      <c r="O137" s="43">
        <f t="shared" si="6"/>
        <v>0</v>
      </c>
      <c r="P137" s="44"/>
      <c r="Q137" s="47">
        <v>0</v>
      </c>
      <c r="R137" s="7"/>
      <c r="S137" s="43">
        <f t="shared" si="7"/>
        <v>0</v>
      </c>
      <c r="T137" s="44"/>
      <c r="U137" s="47">
        <v>0</v>
      </c>
      <c r="V137" s="7"/>
      <c r="W137" s="43">
        <f t="shared" si="8"/>
        <v>0</v>
      </c>
      <c r="X137" s="44"/>
      <c r="Y137" s="46">
        <v>0</v>
      </c>
      <c r="Z137" s="7"/>
      <c r="AA137" s="43">
        <f t="shared" si="9"/>
        <v>0</v>
      </c>
    </row>
    <row r="138" spans="2:27" s="1" customFormat="1" hidden="1">
      <c r="B138" s="203"/>
      <c r="C138" s="206"/>
      <c r="D138" s="209"/>
      <c r="E138" s="208"/>
      <c r="F138" s="8" t="s">
        <v>285</v>
      </c>
      <c r="G138" s="9" t="s">
        <v>286</v>
      </c>
      <c r="H138" s="6"/>
      <c r="I138" s="5"/>
      <c r="J138" s="5"/>
      <c r="K138" s="38">
        <f t="shared" si="5"/>
        <v>0</v>
      </c>
      <c r="L138" s="44"/>
      <c r="M138" s="47">
        <v>0</v>
      </c>
      <c r="N138" s="7"/>
      <c r="O138" s="43">
        <f t="shared" si="6"/>
        <v>0</v>
      </c>
      <c r="P138" s="44"/>
      <c r="Q138" s="47">
        <v>0</v>
      </c>
      <c r="R138" s="7"/>
      <c r="S138" s="43">
        <f t="shared" si="7"/>
        <v>0</v>
      </c>
      <c r="T138" s="44"/>
      <c r="U138" s="47">
        <v>0</v>
      </c>
      <c r="V138" s="7"/>
      <c r="W138" s="43">
        <f t="shared" si="8"/>
        <v>0</v>
      </c>
      <c r="X138" s="44"/>
      <c r="Y138" s="46">
        <v>0</v>
      </c>
      <c r="Z138" s="7"/>
      <c r="AA138" s="43">
        <f t="shared" si="9"/>
        <v>0</v>
      </c>
    </row>
    <row r="139" spans="2:27" s="1" customFormat="1" hidden="1">
      <c r="B139" s="203"/>
      <c r="C139" s="206"/>
      <c r="D139" s="209"/>
      <c r="E139" s="208"/>
      <c r="F139" s="8" t="s">
        <v>287</v>
      </c>
      <c r="G139" s="9" t="s">
        <v>201</v>
      </c>
      <c r="H139" s="6"/>
      <c r="I139" s="5"/>
      <c r="J139" s="5"/>
      <c r="K139" s="38">
        <f t="shared" si="5"/>
        <v>0</v>
      </c>
      <c r="L139" s="44"/>
      <c r="M139" s="47">
        <v>0</v>
      </c>
      <c r="N139" s="7"/>
      <c r="O139" s="43">
        <f t="shared" si="6"/>
        <v>0</v>
      </c>
      <c r="P139" s="44"/>
      <c r="Q139" s="47">
        <v>0</v>
      </c>
      <c r="R139" s="7"/>
      <c r="S139" s="43">
        <f t="shared" si="7"/>
        <v>0</v>
      </c>
      <c r="T139" s="44"/>
      <c r="U139" s="47">
        <v>0</v>
      </c>
      <c r="V139" s="7"/>
      <c r="W139" s="43">
        <f t="shared" si="8"/>
        <v>0</v>
      </c>
      <c r="X139" s="44"/>
      <c r="Y139" s="46">
        <v>0</v>
      </c>
      <c r="Z139" s="7"/>
      <c r="AA139" s="43">
        <f t="shared" si="9"/>
        <v>0</v>
      </c>
    </row>
    <row r="140" spans="2:27" s="1" customFormat="1" hidden="1">
      <c r="B140" s="203"/>
      <c r="C140" s="206"/>
      <c r="D140" s="209"/>
      <c r="E140" s="208"/>
      <c r="F140" s="8" t="s">
        <v>288</v>
      </c>
      <c r="G140" s="9" t="s">
        <v>289</v>
      </c>
      <c r="H140" s="6"/>
      <c r="I140" s="5"/>
      <c r="J140" s="5"/>
      <c r="K140" s="38">
        <f t="shared" si="5"/>
        <v>0</v>
      </c>
      <c r="L140" s="44"/>
      <c r="M140" s="47">
        <v>0</v>
      </c>
      <c r="N140" s="7"/>
      <c r="O140" s="43">
        <f t="shared" si="6"/>
        <v>0</v>
      </c>
      <c r="P140" s="44"/>
      <c r="Q140" s="47">
        <v>0</v>
      </c>
      <c r="R140" s="7"/>
      <c r="S140" s="43">
        <f t="shared" si="7"/>
        <v>0</v>
      </c>
      <c r="T140" s="44"/>
      <c r="U140" s="47">
        <v>0</v>
      </c>
      <c r="V140" s="7"/>
      <c r="W140" s="43">
        <f t="shared" si="8"/>
        <v>0</v>
      </c>
      <c r="X140" s="44"/>
      <c r="Y140" s="46">
        <v>0</v>
      </c>
      <c r="Z140" s="7"/>
      <c r="AA140" s="43">
        <f t="shared" si="9"/>
        <v>0</v>
      </c>
    </row>
    <row r="141" spans="2:27" s="1" customFormat="1" hidden="1">
      <c r="B141" s="203"/>
      <c r="C141" s="206"/>
      <c r="D141" s="209"/>
      <c r="E141" s="208"/>
      <c r="F141" s="8" t="s">
        <v>290</v>
      </c>
      <c r="G141" s="9" t="s">
        <v>85</v>
      </c>
      <c r="H141" s="6"/>
      <c r="I141" s="5"/>
      <c r="J141" s="5"/>
      <c r="K141" s="38">
        <f t="shared" si="5"/>
        <v>0</v>
      </c>
      <c r="L141" s="44"/>
      <c r="M141" s="47">
        <v>0</v>
      </c>
      <c r="N141" s="7"/>
      <c r="O141" s="43">
        <f t="shared" si="6"/>
        <v>0</v>
      </c>
      <c r="P141" s="44"/>
      <c r="Q141" s="47">
        <v>0</v>
      </c>
      <c r="R141" s="7"/>
      <c r="S141" s="43">
        <f t="shared" si="7"/>
        <v>0</v>
      </c>
      <c r="T141" s="44"/>
      <c r="U141" s="47">
        <v>0</v>
      </c>
      <c r="V141" s="7"/>
      <c r="W141" s="43">
        <f t="shared" si="8"/>
        <v>0</v>
      </c>
      <c r="X141" s="44"/>
      <c r="Y141" s="46">
        <v>0</v>
      </c>
      <c r="Z141" s="7"/>
      <c r="AA141" s="43">
        <f t="shared" si="9"/>
        <v>0</v>
      </c>
    </row>
    <row r="142" spans="2:27" s="1" customFormat="1" hidden="1">
      <c r="B142" s="203"/>
      <c r="C142" s="206"/>
      <c r="D142" s="209"/>
      <c r="E142" s="208"/>
      <c r="F142" s="8" t="s">
        <v>291</v>
      </c>
      <c r="G142" s="9" t="s">
        <v>195</v>
      </c>
      <c r="H142" s="6"/>
      <c r="I142" s="5"/>
      <c r="J142" s="5"/>
      <c r="K142" s="38">
        <f t="shared" si="5"/>
        <v>0</v>
      </c>
      <c r="L142" s="44"/>
      <c r="M142" s="47">
        <v>0</v>
      </c>
      <c r="N142" s="7"/>
      <c r="O142" s="43">
        <f t="shared" si="6"/>
        <v>0</v>
      </c>
      <c r="P142" s="44"/>
      <c r="Q142" s="47">
        <v>0</v>
      </c>
      <c r="R142" s="7"/>
      <c r="S142" s="43">
        <f t="shared" si="7"/>
        <v>0</v>
      </c>
      <c r="T142" s="44"/>
      <c r="U142" s="47">
        <v>0</v>
      </c>
      <c r="V142" s="7"/>
      <c r="W142" s="43">
        <f t="shared" si="8"/>
        <v>0</v>
      </c>
      <c r="X142" s="44"/>
      <c r="Y142" s="46">
        <v>0</v>
      </c>
      <c r="Z142" s="7"/>
      <c r="AA142" s="43">
        <f t="shared" si="9"/>
        <v>0</v>
      </c>
    </row>
    <row r="143" spans="2:27" s="1" customFormat="1" hidden="1">
      <c r="B143" s="203"/>
      <c r="C143" s="206"/>
      <c r="D143" s="209"/>
      <c r="E143" s="208"/>
      <c r="F143" s="8" t="s">
        <v>292</v>
      </c>
      <c r="G143" s="9" t="s">
        <v>293</v>
      </c>
      <c r="H143" s="6"/>
      <c r="I143" s="5"/>
      <c r="J143" s="5"/>
      <c r="K143" s="38">
        <f t="shared" si="5"/>
        <v>0</v>
      </c>
      <c r="L143" s="44"/>
      <c r="M143" s="47">
        <v>0</v>
      </c>
      <c r="N143" s="7"/>
      <c r="O143" s="43">
        <f t="shared" si="6"/>
        <v>0</v>
      </c>
      <c r="P143" s="44"/>
      <c r="Q143" s="47">
        <v>0</v>
      </c>
      <c r="R143" s="7"/>
      <c r="S143" s="43">
        <f t="shared" si="7"/>
        <v>0</v>
      </c>
      <c r="T143" s="44"/>
      <c r="U143" s="47">
        <v>0</v>
      </c>
      <c r="V143" s="7"/>
      <c r="W143" s="43">
        <f t="shared" si="8"/>
        <v>0</v>
      </c>
      <c r="X143" s="44"/>
      <c r="Y143" s="46">
        <v>0</v>
      </c>
      <c r="Z143" s="7"/>
      <c r="AA143" s="43">
        <f t="shared" si="9"/>
        <v>0</v>
      </c>
    </row>
    <row r="144" spans="2:27" s="1" customFormat="1" hidden="1">
      <c r="B144" s="203"/>
      <c r="C144" s="206"/>
      <c r="D144" s="209"/>
      <c r="E144" s="208"/>
      <c r="F144" s="8" t="s">
        <v>294</v>
      </c>
      <c r="G144" s="9" t="s">
        <v>295</v>
      </c>
      <c r="H144" s="6"/>
      <c r="I144" s="5"/>
      <c r="J144" s="5"/>
      <c r="K144" s="38">
        <f t="shared" ref="K144:K197" si="10">H144*I144</f>
        <v>0</v>
      </c>
      <c r="L144" s="44"/>
      <c r="M144" s="47">
        <v>0</v>
      </c>
      <c r="N144" s="7"/>
      <c r="O144" s="43">
        <f t="shared" ref="O144:O197" si="11">L144*M144</f>
        <v>0</v>
      </c>
      <c r="P144" s="44"/>
      <c r="Q144" s="47">
        <v>0</v>
      </c>
      <c r="R144" s="7"/>
      <c r="S144" s="43">
        <f t="shared" ref="S144:S198" si="12">P144*Q144</f>
        <v>0</v>
      </c>
      <c r="T144" s="44"/>
      <c r="U144" s="47">
        <v>0</v>
      </c>
      <c r="V144" s="7"/>
      <c r="W144" s="43">
        <f t="shared" ref="W144:W197" si="13">T144*U144</f>
        <v>0</v>
      </c>
      <c r="X144" s="44"/>
      <c r="Y144" s="46">
        <v>0</v>
      </c>
      <c r="Z144" s="7"/>
      <c r="AA144" s="43">
        <f t="shared" ref="AA144:AA197" si="14">X144*Y144</f>
        <v>0</v>
      </c>
    </row>
    <row r="145" spans="2:27" s="1" customFormat="1" hidden="1">
      <c r="B145" s="203"/>
      <c r="C145" s="206"/>
      <c r="D145" s="209"/>
      <c r="E145" s="208"/>
      <c r="F145" s="8" t="s">
        <v>296</v>
      </c>
      <c r="G145" s="9" t="s">
        <v>297</v>
      </c>
      <c r="H145" s="6"/>
      <c r="I145" s="5"/>
      <c r="J145" s="5"/>
      <c r="K145" s="38">
        <f t="shared" si="10"/>
        <v>0</v>
      </c>
      <c r="L145" s="44"/>
      <c r="M145" s="47">
        <v>0</v>
      </c>
      <c r="N145" s="7"/>
      <c r="O145" s="43">
        <f t="shared" si="11"/>
        <v>0</v>
      </c>
      <c r="P145" s="44"/>
      <c r="Q145" s="47">
        <v>0</v>
      </c>
      <c r="R145" s="7"/>
      <c r="S145" s="43">
        <f t="shared" si="12"/>
        <v>0</v>
      </c>
      <c r="T145" s="44"/>
      <c r="U145" s="47">
        <v>0</v>
      </c>
      <c r="V145" s="7"/>
      <c r="W145" s="43">
        <f t="shared" si="13"/>
        <v>0</v>
      </c>
      <c r="X145" s="44"/>
      <c r="Y145" s="46">
        <v>0</v>
      </c>
      <c r="Z145" s="7"/>
      <c r="AA145" s="43">
        <f t="shared" si="14"/>
        <v>0</v>
      </c>
    </row>
    <row r="146" spans="2:27" s="1" customFormat="1" hidden="1">
      <c r="B146" s="203"/>
      <c r="C146" s="206"/>
      <c r="D146" s="209"/>
      <c r="E146" s="208"/>
      <c r="F146" s="8" t="s">
        <v>298</v>
      </c>
      <c r="G146" s="9" t="s">
        <v>299</v>
      </c>
      <c r="H146" s="6"/>
      <c r="I146" s="5"/>
      <c r="J146" s="5"/>
      <c r="K146" s="38">
        <f t="shared" si="10"/>
        <v>0</v>
      </c>
      <c r="L146" s="44"/>
      <c r="M146" s="47">
        <v>0</v>
      </c>
      <c r="N146" s="7"/>
      <c r="O146" s="43">
        <f t="shared" si="11"/>
        <v>0</v>
      </c>
      <c r="P146" s="44"/>
      <c r="Q146" s="47">
        <v>0</v>
      </c>
      <c r="R146" s="7"/>
      <c r="S146" s="43">
        <f t="shared" si="12"/>
        <v>0</v>
      </c>
      <c r="T146" s="44"/>
      <c r="U146" s="47">
        <v>0</v>
      </c>
      <c r="V146" s="7"/>
      <c r="W146" s="43">
        <f t="shared" si="13"/>
        <v>0</v>
      </c>
      <c r="X146" s="44"/>
      <c r="Y146" s="46">
        <v>0</v>
      </c>
      <c r="Z146" s="7"/>
      <c r="AA146" s="43">
        <f t="shared" si="14"/>
        <v>0</v>
      </c>
    </row>
    <row r="147" spans="2:27" s="1" customFormat="1" hidden="1">
      <c r="B147" s="203"/>
      <c r="C147" s="206"/>
      <c r="D147" s="209"/>
      <c r="E147" s="208"/>
      <c r="F147" s="8" t="s">
        <v>300</v>
      </c>
      <c r="G147" s="9" t="s">
        <v>301</v>
      </c>
      <c r="H147" s="6"/>
      <c r="I147" s="5"/>
      <c r="J147" s="5"/>
      <c r="K147" s="38">
        <f t="shared" si="10"/>
        <v>0</v>
      </c>
      <c r="L147" s="44"/>
      <c r="M147" s="47">
        <v>0</v>
      </c>
      <c r="N147" s="7"/>
      <c r="O147" s="43">
        <f t="shared" si="11"/>
        <v>0</v>
      </c>
      <c r="P147" s="44"/>
      <c r="Q147" s="47">
        <v>0</v>
      </c>
      <c r="R147" s="7"/>
      <c r="S147" s="43">
        <f t="shared" si="12"/>
        <v>0</v>
      </c>
      <c r="T147" s="44"/>
      <c r="U147" s="47">
        <v>0</v>
      </c>
      <c r="V147" s="7"/>
      <c r="W147" s="43">
        <f t="shared" si="13"/>
        <v>0</v>
      </c>
      <c r="X147" s="44"/>
      <c r="Y147" s="46">
        <v>0</v>
      </c>
      <c r="Z147" s="7"/>
      <c r="AA147" s="43">
        <f t="shared" si="14"/>
        <v>0</v>
      </c>
    </row>
    <row r="148" spans="2:27" s="1" customFormat="1" hidden="1">
      <c r="B148" s="203"/>
      <c r="C148" s="206"/>
      <c r="D148" s="209"/>
      <c r="E148" s="208"/>
      <c r="F148" s="8" t="s">
        <v>302</v>
      </c>
      <c r="G148" s="9" t="s">
        <v>303</v>
      </c>
      <c r="H148" s="6"/>
      <c r="I148" s="5"/>
      <c r="J148" s="5"/>
      <c r="K148" s="38">
        <f t="shared" si="10"/>
        <v>0</v>
      </c>
      <c r="L148" s="44"/>
      <c r="M148" s="47">
        <v>0</v>
      </c>
      <c r="N148" s="7"/>
      <c r="O148" s="43">
        <f t="shared" si="11"/>
        <v>0</v>
      </c>
      <c r="P148" s="44"/>
      <c r="Q148" s="47">
        <v>0</v>
      </c>
      <c r="R148" s="7"/>
      <c r="S148" s="43">
        <f t="shared" si="12"/>
        <v>0</v>
      </c>
      <c r="T148" s="44"/>
      <c r="U148" s="47">
        <v>0</v>
      </c>
      <c r="V148" s="7"/>
      <c r="W148" s="43">
        <f t="shared" si="13"/>
        <v>0</v>
      </c>
      <c r="X148" s="44"/>
      <c r="Y148" s="46">
        <v>0</v>
      </c>
      <c r="Z148" s="7"/>
      <c r="AA148" s="43">
        <f t="shared" si="14"/>
        <v>0</v>
      </c>
    </row>
    <row r="149" spans="2:27" s="1" customFormat="1" hidden="1">
      <c r="B149" s="203"/>
      <c r="C149" s="206"/>
      <c r="D149" s="209"/>
      <c r="E149" s="208"/>
      <c r="F149" s="8" t="s">
        <v>304</v>
      </c>
      <c r="G149" s="9" t="s">
        <v>305</v>
      </c>
      <c r="H149" s="6"/>
      <c r="I149" s="5"/>
      <c r="J149" s="5"/>
      <c r="K149" s="38">
        <f t="shared" si="10"/>
        <v>0</v>
      </c>
      <c r="L149" s="44"/>
      <c r="M149" s="47">
        <v>0</v>
      </c>
      <c r="N149" s="7"/>
      <c r="O149" s="43">
        <f t="shared" si="11"/>
        <v>0</v>
      </c>
      <c r="P149" s="44"/>
      <c r="Q149" s="47">
        <v>0</v>
      </c>
      <c r="R149" s="7"/>
      <c r="S149" s="43">
        <f t="shared" si="12"/>
        <v>0</v>
      </c>
      <c r="T149" s="44"/>
      <c r="U149" s="47">
        <v>0</v>
      </c>
      <c r="V149" s="7"/>
      <c r="W149" s="43">
        <f t="shared" si="13"/>
        <v>0</v>
      </c>
      <c r="X149" s="44"/>
      <c r="Y149" s="46">
        <v>0</v>
      </c>
      <c r="Z149" s="7"/>
      <c r="AA149" s="43">
        <f t="shared" si="14"/>
        <v>0</v>
      </c>
    </row>
    <row r="150" spans="2:27" s="1" customFormat="1" hidden="1">
      <c r="B150" s="203"/>
      <c r="C150" s="206"/>
      <c r="D150" s="209"/>
      <c r="E150" s="208"/>
      <c r="F150" s="8" t="s">
        <v>306</v>
      </c>
      <c r="G150" s="9" t="s">
        <v>307</v>
      </c>
      <c r="H150" s="6"/>
      <c r="I150" s="5"/>
      <c r="J150" s="5"/>
      <c r="K150" s="38">
        <f t="shared" si="10"/>
        <v>0</v>
      </c>
      <c r="L150" s="44"/>
      <c r="M150" s="47">
        <v>0</v>
      </c>
      <c r="N150" s="7"/>
      <c r="O150" s="43">
        <f t="shared" si="11"/>
        <v>0</v>
      </c>
      <c r="P150" s="44"/>
      <c r="Q150" s="47">
        <v>0</v>
      </c>
      <c r="R150" s="7"/>
      <c r="S150" s="43">
        <f t="shared" si="12"/>
        <v>0</v>
      </c>
      <c r="T150" s="44"/>
      <c r="U150" s="47">
        <v>0</v>
      </c>
      <c r="V150" s="7"/>
      <c r="W150" s="43">
        <f t="shared" si="13"/>
        <v>0</v>
      </c>
      <c r="X150" s="44"/>
      <c r="Y150" s="46">
        <v>0</v>
      </c>
      <c r="Z150" s="7"/>
      <c r="AA150" s="43">
        <f t="shared" si="14"/>
        <v>0</v>
      </c>
    </row>
    <row r="151" spans="2:27" s="1" customFormat="1" hidden="1">
      <c r="B151" s="203"/>
      <c r="C151" s="206"/>
      <c r="D151" s="209"/>
      <c r="E151" s="208"/>
      <c r="F151" s="8" t="s">
        <v>308</v>
      </c>
      <c r="G151" s="9" t="s">
        <v>309</v>
      </c>
      <c r="H151" s="6"/>
      <c r="I151" s="5"/>
      <c r="J151" s="5"/>
      <c r="K151" s="38">
        <f t="shared" si="10"/>
        <v>0</v>
      </c>
      <c r="L151" s="44"/>
      <c r="M151" s="47">
        <v>0</v>
      </c>
      <c r="N151" s="7"/>
      <c r="O151" s="43">
        <f t="shared" si="11"/>
        <v>0</v>
      </c>
      <c r="P151" s="44"/>
      <c r="Q151" s="47">
        <v>0</v>
      </c>
      <c r="R151" s="7"/>
      <c r="S151" s="43">
        <f t="shared" si="12"/>
        <v>0</v>
      </c>
      <c r="T151" s="44"/>
      <c r="U151" s="47">
        <v>0</v>
      </c>
      <c r="V151" s="7"/>
      <c r="W151" s="43">
        <f t="shared" si="13"/>
        <v>0</v>
      </c>
      <c r="X151" s="44"/>
      <c r="Y151" s="46">
        <v>0</v>
      </c>
      <c r="Z151" s="7"/>
      <c r="AA151" s="43">
        <f t="shared" si="14"/>
        <v>0</v>
      </c>
    </row>
    <row r="152" spans="2:27" s="1" customFormat="1" hidden="1">
      <c r="B152" s="203"/>
      <c r="C152" s="206"/>
      <c r="D152" s="209"/>
      <c r="E152" s="208"/>
      <c r="F152" s="8" t="s">
        <v>310</v>
      </c>
      <c r="G152" s="9" t="s">
        <v>311</v>
      </c>
      <c r="H152" s="6"/>
      <c r="I152" s="5"/>
      <c r="J152" s="5"/>
      <c r="K152" s="38">
        <f t="shared" si="10"/>
        <v>0</v>
      </c>
      <c r="L152" s="44"/>
      <c r="M152" s="47">
        <v>0</v>
      </c>
      <c r="N152" s="7"/>
      <c r="O152" s="43">
        <f t="shared" si="11"/>
        <v>0</v>
      </c>
      <c r="P152" s="44"/>
      <c r="Q152" s="47">
        <v>0</v>
      </c>
      <c r="R152" s="7"/>
      <c r="S152" s="43">
        <f t="shared" si="12"/>
        <v>0</v>
      </c>
      <c r="T152" s="44"/>
      <c r="U152" s="47">
        <v>0</v>
      </c>
      <c r="V152" s="7"/>
      <c r="W152" s="43">
        <f t="shared" si="13"/>
        <v>0</v>
      </c>
      <c r="X152" s="44"/>
      <c r="Y152" s="46">
        <v>0</v>
      </c>
      <c r="Z152" s="7"/>
      <c r="AA152" s="43">
        <f t="shared" si="14"/>
        <v>0</v>
      </c>
    </row>
    <row r="153" spans="2:27" s="1" customFormat="1" hidden="1">
      <c r="B153" s="203"/>
      <c r="C153" s="206"/>
      <c r="D153" s="209"/>
      <c r="E153" s="208"/>
      <c r="F153" s="8" t="s">
        <v>312</v>
      </c>
      <c r="G153" s="9" t="s">
        <v>313</v>
      </c>
      <c r="H153" s="6"/>
      <c r="I153" s="5"/>
      <c r="J153" s="5"/>
      <c r="K153" s="38">
        <f t="shared" si="10"/>
        <v>0</v>
      </c>
      <c r="L153" s="44"/>
      <c r="M153" s="47">
        <v>0</v>
      </c>
      <c r="N153" s="7"/>
      <c r="O153" s="43">
        <f t="shared" si="11"/>
        <v>0</v>
      </c>
      <c r="P153" s="44"/>
      <c r="Q153" s="47">
        <v>0</v>
      </c>
      <c r="R153" s="7"/>
      <c r="S153" s="43">
        <f t="shared" si="12"/>
        <v>0</v>
      </c>
      <c r="T153" s="44"/>
      <c r="U153" s="47">
        <v>0</v>
      </c>
      <c r="V153" s="7"/>
      <c r="W153" s="43">
        <f t="shared" si="13"/>
        <v>0</v>
      </c>
      <c r="X153" s="44"/>
      <c r="Y153" s="46">
        <v>0</v>
      </c>
      <c r="Z153" s="7"/>
      <c r="AA153" s="43">
        <f t="shared" si="14"/>
        <v>0</v>
      </c>
    </row>
    <row r="154" spans="2:27" s="1" customFormat="1" hidden="1">
      <c r="B154" s="203"/>
      <c r="C154" s="206"/>
      <c r="D154" s="209"/>
      <c r="E154" s="208"/>
      <c r="F154" s="8" t="s">
        <v>314</v>
      </c>
      <c r="G154" s="9" t="s">
        <v>315</v>
      </c>
      <c r="H154" s="6"/>
      <c r="I154" s="5"/>
      <c r="J154" s="5"/>
      <c r="K154" s="38">
        <f t="shared" si="10"/>
        <v>0</v>
      </c>
      <c r="L154" s="44"/>
      <c r="M154" s="47">
        <v>0</v>
      </c>
      <c r="N154" s="7"/>
      <c r="O154" s="43">
        <f t="shared" si="11"/>
        <v>0</v>
      </c>
      <c r="P154" s="44"/>
      <c r="Q154" s="47">
        <v>0</v>
      </c>
      <c r="R154" s="7"/>
      <c r="S154" s="43">
        <f t="shared" si="12"/>
        <v>0</v>
      </c>
      <c r="T154" s="44"/>
      <c r="U154" s="47">
        <v>0</v>
      </c>
      <c r="V154" s="7"/>
      <c r="W154" s="43">
        <f t="shared" si="13"/>
        <v>0</v>
      </c>
      <c r="X154" s="44"/>
      <c r="Y154" s="46">
        <v>0</v>
      </c>
      <c r="Z154" s="7"/>
      <c r="AA154" s="43">
        <f t="shared" si="14"/>
        <v>0</v>
      </c>
    </row>
    <row r="155" spans="2:27" s="1" customFormat="1" hidden="1">
      <c r="B155" s="203"/>
      <c r="C155" s="206"/>
      <c r="D155" s="209"/>
      <c r="E155" s="208"/>
      <c r="F155" s="8" t="s">
        <v>316</v>
      </c>
      <c r="G155" s="9" t="s">
        <v>203</v>
      </c>
      <c r="H155" s="6"/>
      <c r="I155" s="5"/>
      <c r="J155" s="5"/>
      <c r="K155" s="38">
        <f t="shared" si="10"/>
        <v>0</v>
      </c>
      <c r="L155" s="44"/>
      <c r="M155" s="47">
        <v>0</v>
      </c>
      <c r="N155" s="7"/>
      <c r="O155" s="43">
        <f t="shared" si="11"/>
        <v>0</v>
      </c>
      <c r="P155" s="44"/>
      <c r="Q155" s="47">
        <v>0</v>
      </c>
      <c r="R155" s="7"/>
      <c r="S155" s="43">
        <f t="shared" si="12"/>
        <v>0</v>
      </c>
      <c r="T155" s="44"/>
      <c r="U155" s="47">
        <v>0</v>
      </c>
      <c r="V155" s="7"/>
      <c r="W155" s="43">
        <f t="shared" si="13"/>
        <v>0</v>
      </c>
      <c r="X155" s="44"/>
      <c r="Y155" s="46">
        <v>0</v>
      </c>
      <c r="Z155" s="7"/>
      <c r="AA155" s="43">
        <f t="shared" si="14"/>
        <v>0</v>
      </c>
    </row>
    <row r="156" spans="2:27" s="1" customFormat="1" hidden="1">
      <c r="B156" s="203"/>
      <c r="C156" s="206"/>
      <c r="D156" s="209"/>
      <c r="E156" s="208"/>
      <c r="F156" s="8" t="s">
        <v>317</v>
      </c>
      <c r="G156" s="9" t="s">
        <v>318</v>
      </c>
      <c r="H156" s="6"/>
      <c r="I156" s="5"/>
      <c r="J156" s="5"/>
      <c r="K156" s="38">
        <f t="shared" si="10"/>
        <v>0</v>
      </c>
      <c r="L156" s="44"/>
      <c r="M156" s="47">
        <v>0</v>
      </c>
      <c r="N156" s="7"/>
      <c r="O156" s="43">
        <f t="shared" si="11"/>
        <v>0</v>
      </c>
      <c r="P156" s="44"/>
      <c r="Q156" s="47">
        <v>0</v>
      </c>
      <c r="R156" s="7"/>
      <c r="S156" s="43">
        <f t="shared" si="12"/>
        <v>0</v>
      </c>
      <c r="T156" s="44"/>
      <c r="U156" s="47">
        <v>0</v>
      </c>
      <c r="V156" s="7"/>
      <c r="W156" s="43">
        <f t="shared" si="13"/>
        <v>0</v>
      </c>
      <c r="X156" s="44"/>
      <c r="Y156" s="46">
        <v>0</v>
      </c>
      <c r="Z156" s="7"/>
      <c r="AA156" s="43">
        <f t="shared" si="14"/>
        <v>0</v>
      </c>
    </row>
    <row r="157" spans="2:27" s="1" customFormat="1" hidden="1">
      <c r="B157" s="203"/>
      <c r="C157" s="206"/>
      <c r="D157" s="209"/>
      <c r="E157" s="208"/>
      <c r="F157" s="8" t="s">
        <v>319</v>
      </c>
      <c r="G157" s="9" t="s">
        <v>320</v>
      </c>
      <c r="H157" s="6"/>
      <c r="I157" s="5"/>
      <c r="J157" s="5"/>
      <c r="K157" s="38">
        <f t="shared" si="10"/>
        <v>0</v>
      </c>
      <c r="L157" s="44"/>
      <c r="M157" s="47">
        <v>0</v>
      </c>
      <c r="N157" s="7"/>
      <c r="O157" s="43">
        <f t="shared" si="11"/>
        <v>0</v>
      </c>
      <c r="P157" s="44"/>
      <c r="Q157" s="47">
        <v>0</v>
      </c>
      <c r="R157" s="7"/>
      <c r="S157" s="43">
        <f t="shared" si="12"/>
        <v>0</v>
      </c>
      <c r="T157" s="44"/>
      <c r="U157" s="47">
        <v>0</v>
      </c>
      <c r="V157" s="7"/>
      <c r="W157" s="43">
        <f t="shared" si="13"/>
        <v>0</v>
      </c>
      <c r="X157" s="44"/>
      <c r="Y157" s="46">
        <v>0</v>
      </c>
      <c r="Z157" s="7"/>
      <c r="AA157" s="43">
        <f t="shared" si="14"/>
        <v>0</v>
      </c>
    </row>
    <row r="158" spans="2:27" s="1" customFormat="1" hidden="1">
      <c r="B158" s="203"/>
      <c r="C158" s="206"/>
      <c r="D158" s="209"/>
      <c r="E158" s="208"/>
      <c r="F158" s="8" t="s">
        <v>321</v>
      </c>
      <c r="G158" s="9" t="s">
        <v>322</v>
      </c>
      <c r="H158" s="6"/>
      <c r="I158" s="5"/>
      <c r="J158" s="5"/>
      <c r="K158" s="38">
        <f t="shared" si="10"/>
        <v>0</v>
      </c>
      <c r="L158" s="44"/>
      <c r="M158" s="47">
        <v>0</v>
      </c>
      <c r="N158" s="7"/>
      <c r="O158" s="43">
        <f t="shared" si="11"/>
        <v>0</v>
      </c>
      <c r="P158" s="44"/>
      <c r="Q158" s="47">
        <v>0</v>
      </c>
      <c r="R158" s="7"/>
      <c r="S158" s="43">
        <f t="shared" si="12"/>
        <v>0</v>
      </c>
      <c r="T158" s="44"/>
      <c r="U158" s="47">
        <v>0</v>
      </c>
      <c r="V158" s="7"/>
      <c r="W158" s="43">
        <f t="shared" si="13"/>
        <v>0</v>
      </c>
      <c r="X158" s="44"/>
      <c r="Y158" s="46">
        <v>0</v>
      </c>
      <c r="Z158" s="7"/>
      <c r="AA158" s="43">
        <f t="shared" si="14"/>
        <v>0</v>
      </c>
    </row>
    <row r="159" spans="2:27" s="1" customFormat="1" hidden="1">
      <c r="B159" s="203"/>
      <c r="C159" s="206"/>
      <c r="D159" s="209"/>
      <c r="E159" s="208"/>
      <c r="F159" s="8" t="s">
        <v>323</v>
      </c>
      <c r="G159" s="9" t="s">
        <v>324</v>
      </c>
      <c r="H159" s="6"/>
      <c r="I159" s="5"/>
      <c r="J159" s="5"/>
      <c r="K159" s="38">
        <f t="shared" si="10"/>
        <v>0</v>
      </c>
      <c r="L159" s="44"/>
      <c r="M159" s="47">
        <v>0</v>
      </c>
      <c r="N159" s="7"/>
      <c r="O159" s="43">
        <f t="shared" si="11"/>
        <v>0</v>
      </c>
      <c r="P159" s="44"/>
      <c r="Q159" s="47">
        <v>0</v>
      </c>
      <c r="R159" s="7"/>
      <c r="S159" s="43">
        <f t="shared" si="12"/>
        <v>0</v>
      </c>
      <c r="T159" s="44"/>
      <c r="U159" s="47">
        <v>0</v>
      </c>
      <c r="V159" s="7"/>
      <c r="W159" s="43">
        <f t="shared" si="13"/>
        <v>0</v>
      </c>
      <c r="X159" s="44"/>
      <c r="Y159" s="46">
        <v>0</v>
      </c>
      <c r="Z159" s="7"/>
      <c r="AA159" s="43">
        <f t="shared" si="14"/>
        <v>0</v>
      </c>
    </row>
    <row r="160" spans="2:27" s="1" customFormat="1" hidden="1">
      <c r="B160" s="203"/>
      <c r="C160" s="206"/>
      <c r="D160" s="209"/>
      <c r="E160" s="208"/>
      <c r="F160" s="8" t="s">
        <v>325</v>
      </c>
      <c r="G160" s="9" t="s">
        <v>185</v>
      </c>
      <c r="H160" s="6"/>
      <c r="I160" s="5"/>
      <c r="J160" s="5"/>
      <c r="K160" s="38">
        <f t="shared" si="10"/>
        <v>0</v>
      </c>
      <c r="L160" s="44"/>
      <c r="M160" s="47">
        <v>0</v>
      </c>
      <c r="N160" s="7"/>
      <c r="O160" s="43">
        <f t="shared" si="11"/>
        <v>0</v>
      </c>
      <c r="P160" s="44"/>
      <c r="Q160" s="47">
        <v>0</v>
      </c>
      <c r="R160" s="7"/>
      <c r="S160" s="43">
        <f t="shared" si="12"/>
        <v>0</v>
      </c>
      <c r="T160" s="44"/>
      <c r="U160" s="47">
        <v>0</v>
      </c>
      <c r="V160" s="7"/>
      <c r="W160" s="43">
        <f t="shared" si="13"/>
        <v>0</v>
      </c>
      <c r="X160" s="44"/>
      <c r="Y160" s="46">
        <v>0</v>
      </c>
      <c r="Z160" s="7"/>
      <c r="AA160" s="43">
        <f t="shared" si="14"/>
        <v>0</v>
      </c>
    </row>
    <row r="161" spans="2:27" s="1" customFormat="1" hidden="1">
      <c r="B161" s="203"/>
      <c r="C161" s="206"/>
      <c r="D161" s="209"/>
      <c r="E161" s="208"/>
      <c r="F161" s="8" t="s">
        <v>326</v>
      </c>
      <c r="G161" s="9" t="s">
        <v>187</v>
      </c>
      <c r="H161" s="6"/>
      <c r="I161" s="5"/>
      <c r="J161" s="5"/>
      <c r="K161" s="38">
        <f t="shared" si="10"/>
        <v>0</v>
      </c>
      <c r="L161" s="44"/>
      <c r="M161" s="47">
        <v>0</v>
      </c>
      <c r="N161" s="7"/>
      <c r="O161" s="43">
        <f t="shared" si="11"/>
        <v>0</v>
      </c>
      <c r="P161" s="44"/>
      <c r="Q161" s="47">
        <v>0</v>
      </c>
      <c r="R161" s="7"/>
      <c r="S161" s="43">
        <f t="shared" si="12"/>
        <v>0</v>
      </c>
      <c r="T161" s="44"/>
      <c r="U161" s="47">
        <v>0</v>
      </c>
      <c r="V161" s="7"/>
      <c r="W161" s="43">
        <f t="shared" si="13"/>
        <v>0</v>
      </c>
      <c r="X161" s="44"/>
      <c r="Y161" s="46">
        <v>0</v>
      </c>
      <c r="Z161" s="7"/>
      <c r="AA161" s="43">
        <f t="shared" si="14"/>
        <v>0</v>
      </c>
    </row>
    <row r="162" spans="2:27" s="1" customFormat="1" hidden="1">
      <c r="B162" s="203"/>
      <c r="C162" s="206"/>
      <c r="D162" s="209"/>
      <c r="E162" s="208"/>
      <c r="F162" s="8" t="s">
        <v>327</v>
      </c>
      <c r="G162" s="9" t="s">
        <v>189</v>
      </c>
      <c r="H162" s="6"/>
      <c r="I162" s="5"/>
      <c r="J162" s="5"/>
      <c r="K162" s="38">
        <f t="shared" si="10"/>
        <v>0</v>
      </c>
      <c r="L162" s="44"/>
      <c r="M162" s="47">
        <v>0</v>
      </c>
      <c r="N162" s="7"/>
      <c r="O162" s="43">
        <f t="shared" si="11"/>
        <v>0</v>
      </c>
      <c r="P162" s="44"/>
      <c r="Q162" s="47">
        <v>0</v>
      </c>
      <c r="R162" s="7"/>
      <c r="S162" s="43">
        <f t="shared" si="12"/>
        <v>0</v>
      </c>
      <c r="T162" s="44"/>
      <c r="U162" s="47">
        <v>0</v>
      </c>
      <c r="V162" s="7"/>
      <c r="W162" s="43">
        <f t="shared" si="13"/>
        <v>0</v>
      </c>
      <c r="X162" s="44"/>
      <c r="Y162" s="46">
        <v>0</v>
      </c>
      <c r="Z162" s="7"/>
      <c r="AA162" s="43">
        <f t="shared" si="14"/>
        <v>0</v>
      </c>
    </row>
    <row r="163" spans="2:27" s="1" customFormat="1" hidden="1">
      <c r="B163" s="203"/>
      <c r="C163" s="206"/>
      <c r="D163" s="209"/>
      <c r="E163" s="208"/>
      <c r="F163" s="8" t="s">
        <v>328</v>
      </c>
      <c r="G163" s="9" t="s">
        <v>191</v>
      </c>
      <c r="H163" s="6"/>
      <c r="I163" s="5"/>
      <c r="J163" s="5"/>
      <c r="K163" s="38">
        <f t="shared" si="10"/>
        <v>0</v>
      </c>
      <c r="L163" s="44"/>
      <c r="M163" s="47">
        <v>0</v>
      </c>
      <c r="N163" s="7"/>
      <c r="O163" s="43">
        <f t="shared" si="11"/>
        <v>0</v>
      </c>
      <c r="P163" s="44"/>
      <c r="Q163" s="47">
        <v>0</v>
      </c>
      <c r="R163" s="7"/>
      <c r="S163" s="43">
        <f t="shared" si="12"/>
        <v>0</v>
      </c>
      <c r="T163" s="44"/>
      <c r="U163" s="47">
        <v>0</v>
      </c>
      <c r="V163" s="7"/>
      <c r="W163" s="43">
        <f t="shared" si="13"/>
        <v>0</v>
      </c>
      <c r="X163" s="44"/>
      <c r="Y163" s="46">
        <v>0</v>
      </c>
      <c r="Z163" s="7"/>
      <c r="AA163" s="43">
        <f t="shared" si="14"/>
        <v>0</v>
      </c>
    </row>
    <row r="164" spans="2:27" s="1" customFormat="1" ht="13.8" hidden="1" thickBot="1">
      <c r="B164" s="204"/>
      <c r="C164" s="211"/>
      <c r="D164" s="199"/>
      <c r="E164" s="201"/>
      <c r="F164" s="15" t="s">
        <v>329</v>
      </c>
      <c r="G164" s="16" t="s">
        <v>197</v>
      </c>
      <c r="H164" s="6"/>
      <c r="I164" s="5"/>
      <c r="J164" s="5"/>
      <c r="K164" s="38">
        <f t="shared" si="10"/>
        <v>0</v>
      </c>
      <c r="L164" s="44"/>
      <c r="M164" s="47">
        <v>0</v>
      </c>
      <c r="N164" s="7"/>
      <c r="O164" s="43">
        <f t="shared" si="11"/>
        <v>0</v>
      </c>
      <c r="P164" s="44"/>
      <c r="Q164" s="47">
        <v>0</v>
      </c>
      <c r="R164" s="7"/>
      <c r="S164" s="43">
        <f t="shared" si="12"/>
        <v>0</v>
      </c>
      <c r="T164" s="44"/>
      <c r="U164" s="47">
        <v>0</v>
      </c>
      <c r="V164" s="7"/>
      <c r="W164" s="43">
        <f t="shared" si="13"/>
        <v>0</v>
      </c>
      <c r="X164" s="44"/>
      <c r="Y164" s="46">
        <v>0</v>
      </c>
      <c r="Z164" s="7"/>
      <c r="AA164" s="43">
        <f t="shared" si="14"/>
        <v>0</v>
      </c>
    </row>
    <row r="165" spans="2:27" s="1" customFormat="1" hidden="1">
      <c r="B165" s="202">
        <v>5</v>
      </c>
      <c r="C165" s="210" t="s">
        <v>27</v>
      </c>
      <c r="D165" s="198">
        <v>5.2</v>
      </c>
      <c r="E165" s="200" t="s">
        <v>28</v>
      </c>
      <c r="F165" s="13" t="s">
        <v>330</v>
      </c>
      <c r="G165" s="14" t="s">
        <v>331</v>
      </c>
      <c r="H165" s="6"/>
      <c r="I165" s="5"/>
      <c r="J165" s="5"/>
      <c r="K165" s="38">
        <f t="shared" si="10"/>
        <v>0</v>
      </c>
      <c r="L165" s="44"/>
      <c r="M165" s="47">
        <v>0</v>
      </c>
      <c r="N165" s="7"/>
      <c r="O165" s="43">
        <f t="shared" si="11"/>
        <v>0</v>
      </c>
      <c r="P165" s="44"/>
      <c r="Q165" s="47">
        <v>0</v>
      </c>
      <c r="R165" s="7"/>
      <c r="S165" s="43">
        <f t="shared" si="12"/>
        <v>0</v>
      </c>
      <c r="T165" s="44"/>
      <c r="U165" s="47">
        <v>0</v>
      </c>
      <c r="V165" s="7"/>
      <c r="W165" s="43">
        <f t="shared" si="13"/>
        <v>0</v>
      </c>
      <c r="X165" s="44"/>
      <c r="Y165" s="46">
        <v>0</v>
      </c>
      <c r="Z165" s="7"/>
      <c r="AA165" s="43">
        <f t="shared" si="14"/>
        <v>0</v>
      </c>
    </row>
    <row r="166" spans="2:27" ht="13.8" thickBot="1">
      <c r="B166" s="203"/>
      <c r="C166" s="206"/>
      <c r="D166" s="199"/>
      <c r="E166" s="201"/>
      <c r="F166" s="81" t="s">
        <v>332</v>
      </c>
      <c r="G166" s="83" t="s">
        <v>333</v>
      </c>
      <c r="H166" s="78">
        <v>236</v>
      </c>
      <c r="I166" s="79">
        <v>29750</v>
      </c>
      <c r="J166" s="79">
        <f>H166/H11</f>
        <v>0.10549843540455968</v>
      </c>
      <c r="K166" s="80">
        <f t="shared" si="10"/>
        <v>7021000</v>
      </c>
      <c r="L166" s="92">
        <f>N166*L11</f>
        <v>241.90791238265535</v>
      </c>
      <c r="M166" s="93">
        <v>30642.5</v>
      </c>
      <c r="N166" s="105">
        <v>0.10549843540455968</v>
      </c>
      <c r="O166" s="51">
        <f t="shared" si="11"/>
        <v>7412663.2051855167</v>
      </c>
      <c r="P166" s="92">
        <f>R166*P11</f>
        <v>249.18730442556995</v>
      </c>
      <c r="Q166" s="93">
        <v>31561.775000000001</v>
      </c>
      <c r="R166" s="105">
        <v>0.10549843540455968</v>
      </c>
      <c r="S166" s="51">
        <f t="shared" si="12"/>
        <v>7864793.6351363435</v>
      </c>
      <c r="T166" s="92">
        <f>V166*T11</f>
        <v>255.41171211443898</v>
      </c>
      <c r="U166" s="93">
        <v>32508.628250000002</v>
      </c>
      <c r="V166" s="105">
        <v>0.10549843540455968</v>
      </c>
      <c r="W166" s="51">
        <f t="shared" si="13"/>
        <v>8303084.3998243185</v>
      </c>
      <c r="X166" s="92">
        <f>Z166*X11</f>
        <v>261.74161823871259</v>
      </c>
      <c r="Y166" s="94">
        <v>33483.887097500003</v>
      </c>
      <c r="Z166" s="105">
        <v>0.10549843540455968</v>
      </c>
      <c r="AA166" s="51">
        <f t="shared" si="14"/>
        <v>8764126.7938219998</v>
      </c>
    </row>
    <row r="167" spans="2:27">
      <c r="B167" s="203"/>
      <c r="C167" s="206"/>
      <c r="D167" s="198">
        <v>5.0999999999999996</v>
      </c>
      <c r="E167" s="200" t="s">
        <v>29</v>
      </c>
      <c r="F167" s="27" t="s">
        <v>334</v>
      </c>
      <c r="G167" s="28" t="s">
        <v>335</v>
      </c>
      <c r="H167" s="78">
        <v>205</v>
      </c>
      <c r="I167" s="79">
        <v>24500</v>
      </c>
      <c r="J167" s="79">
        <f>H167/H11</f>
        <v>9.1640590075994635E-2</v>
      </c>
      <c r="K167" s="80">
        <f t="shared" si="10"/>
        <v>5022500</v>
      </c>
      <c r="L167" s="92">
        <f>N167*L11</f>
        <v>210.13187304425571</v>
      </c>
      <c r="M167" s="93">
        <v>25235</v>
      </c>
      <c r="N167" s="105">
        <v>9.1640590075994635E-2</v>
      </c>
      <c r="O167" s="51">
        <f t="shared" si="11"/>
        <v>5302677.8162717931</v>
      </c>
      <c r="P167" s="92">
        <f>R167*P11</f>
        <v>216.45507375949933</v>
      </c>
      <c r="Q167" s="93">
        <v>25992.05</v>
      </c>
      <c r="R167" s="105">
        <v>9.1640590075994635E-2</v>
      </c>
      <c r="S167" s="51">
        <f t="shared" si="12"/>
        <v>5626111.0999105945</v>
      </c>
      <c r="T167" s="92">
        <f>V167*T11</f>
        <v>221.861868573983</v>
      </c>
      <c r="U167" s="93">
        <v>26771.8115</v>
      </c>
      <c r="V167" s="105">
        <v>9.1640590075994635E-2</v>
      </c>
      <c r="W167" s="51">
        <f t="shared" si="13"/>
        <v>5939644.124500447</v>
      </c>
      <c r="X167" s="92">
        <f>Z167*X11</f>
        <v>227.3603039785427</v>
      </c>
      <c r="Y167" s="94">
        <v>27574.965844999999</v>
      </c>
      <c r="Z167" s="105">
        <v>9.1640590075994635E-2</v>
      </c>
      <c r="AA167" s="51">
        <f t="shared" si="14"/>
        <v>6269452.6167171327</v>
      </c>
    </row>
    <row r="168" spans="2:27" s="1" customFormat="1" hidden="1">
      <c r="B168" s="203"/>
      <c r="C168" s="206"/>
      <c r="D168" s="209"/>
      <c r="E168" s="208"/>
      <c r="F168" s="8" t="s">
        <v>336</v>
      </c>
      <c r="G168" s="9" t="s">
        <v>337</v>
      </c>
      <c r="H168" s="6"/>
      <c r="I168" s="5"/>
      <c r="J168" s="5"/>
      <c r="K168" s="38">
        <f t="shared" si="10"/>
        <v>0</v>
      </c>
      <c r="L168" s="44"/>
      <c r="M168" s="47">
        <v>0</v>
      </c>
      <c r="N168" s="7"/>
      <c r="O168" s="43">
        <f t="shared" si="11"/>
        <v>0</v>
      </c>
      <c r="P168" s="44"/>
      <c r="Q168" s="47">
        <v>0</v>
      </c>
      <c r="R168" s="7"/>
      <c r="S168" s="43">
        <f t="shared" si="12"/>
        <v>0</v>
      </c>
      <c r="T168" s="44"/>
      <c r="U168" s="47">
        <v>0</v>
      </c>
      <c r="V168" s="7"/>
      <c r="W168" s="43">
        <f t="shared" si="13"/>
        <v>0</v>
      </c>
      <c r="X168" s="44"/>
      <c r="Y168" s="46">
        <v>0</v>
      </c>
      <c r="Z168" s="7"/>
      <c r="AA168" s="43">
        <f t="shared" si="14"/>
        <v>0</v>
      </c>
    </row>
    <row r="169" spans="2:27" s="1" customFormat="1" ht="13.8" hidden="1" thickBot="1">
      <c r="B169" s="203"/>
      <c r="C169" s="206"/>
      <c r="D169" s="199"/>
      <c r="E169" s="201"/>
      <c r="F169" s="15" t="s">
        <v>338</v>
      </c>
      <c r="G169" s="16" t="s">
        <v>339</v>
      </c>
      <c r="H169" s="6"/>
      <c r="I169" s="5"/>
      <c r="J169" s="5"/>
      <c r="K169" s="38">
        <f t="shared" si="10"/>
        <v>0</v>
      </c>
      <c r="L169" s="44"/>
      <c r="M169" s="47">
        <v>0</v>
      </c>
      <c r="N169" s="7"/>
      <c r="O169" s="43">
        <f t="shared" si="11"/>
        <v>0</v>
      </c>
      <c r="P169" s="44"/>
      <c r="Q169" s="47">
        <v>0</v>
      </c>
      <c r="R169" s="7"/>
      <c r="S169" s="43">
        <f t="shared" si="12"/>
        <v>0</v>
      </c>
      <c r="T169" s="44"/>
      <c r="U169" s="47">
        <v>0</v>
      </c>
      <c r="V169" s="7"/>
      <c r="W169" s="43">
        <f t="shared" si="13"/>
        <v>0</v>
      </c>
      <c r="X169" s="44"/>
      <c r="Y169" s="46">
        <v>0</v>
      </c>
      <c r="Z169" s="7"/>
      <c r="AA169" s="43">
        <f t="shared" si="14"/>
        <v>0</v>
      </c>
    </row>
    <row r="170" spans="2:27" s="1" customFormat="1" hidden="1">
      <c r="B170" s="203"/>
      <c r="C170" s="206"/>
      <c r="D170" s="198">
        <v>5.3</v>
      </c>
      <c r="E170" s="200" t="s">
        <v>30</v>
      </c>
      <c r="F170" s="13" t="s">
        <v>340</v>
      </c>
      <c r="G170" s="14" t="s">
        <v>341</v>
      </c>
      <c r="H170" s="6"/>
      <c r="I170" s="5"/>
      <c r="J170" s="5"/>
      <c r="K170" s="38">
        <f t="shared" si="10"/>
        <v>0</v>
      </c>
      <c r="L170" s="44"/>
      <c r="M170" s="47">
        <v>0</v>
      </c>
      <c r="N170" s="7"/>
      <c r="O170" s="43">
        <f t="shared" si="11"/>
        <v>0</v>
      </c>
      <c r="P170" s="44"/>
      <c r="Q170" s="47">
        <v>0</v>
      </c>
      <c r="R170" s="7"/>
      <c r="S170" s="43">
        <f t="shared" si="12"/>
        <v>0</v>
      </c>
      <c r="T170" s="44"/>
      <c r="U170" s="47">
        <v>0</v>
      </c>
      <c r="V170" s="7"/>
      <c r="W170" s="43">
        <f t="shared" si="13"/>
        <v>0</v>
      </c>
      <c r="X170" s="44"/>
      <c r="Y170" s="46">
        <v>0</v>
      </c>
      <c r="Z170" s="7"/>
      <c r="AA170" s="43">
        <f t="shared" si="14"/>
        <v>0</v>
      </c>
    </row>
    <row r="171" spans="2:27" s="1" customFormat="1" hidden="1">
      <c r="B171" s="203"/>
      <c r="C171" s="206"/>
      <c r="D171" s="209"/>
      <c r="E171" s="208"/>
      <c r="F171" s="8" t="s">
        <v>342</v>
      </c>
      <c r="G171" s="9" t="s">
        <v>343</v>
      </c>
      <c r="H171" s="6"/>
      <c r="I171" s="5"/>
      <c r="J171" s="5"/>
      <c r="K171" s="38">
        <f t="shared" si="10"/>
        <v>0</v>
      </c>
      <c r="L171" s="44"/>
      <c r="M171" s="47">
        <v>0</v>
      </c>
      <c r="N171" s="7"/>
      <c r="O171" s="43">
        <f t="shared" si="11"/>
        <v>0</v>
      </c>
      <c r="P171" s="44"/>
      <c r="Q171" s="47">
        <v>0</v>
      </c>
      <c r="R171" s="7"/>
      <c r="S171" s="43">
        <f t="shared" si="12"/>
        <v>0</v>
      </c>
      <c r="T171" s="44"/>
      <c r="U171" s="47">
        <v>0</v>
      </c>
      <c r="V171" s="7"/>
      <c r="W171" s="43">
        <f t="shared" si="13"/>
        <v>0</v>
      </c>
      <c r="X171" s="44"/>
      <c r="Y171" s="46">
        <v>0</v>
      </c>
      <c r="Z171" s="7"/>
      <c r="AA171" s="43">
        <f t="shared" si="14"/>
        <v>0</v>
      </c>
    </row>
    <row r="172" spans="2:27" s="1" customFormat="1" hidden="1">
      <c r="B172" s="203"/>
      <c r="C172" s="206"/>
      <c r="D172" s="209"/>
      <c r="E172" s="208"/>
      <c r="F172" s="8" t="s">
        <v>344</v>
      </c>
      <c r="G172" s="9" t="s">
        <v>345</v>
      </c>
      <c r="H172" s="6"/>
      <c r="I172" s="5"/>
      <c r="J172" s="5"/>
      <c r="K172" s="38">
        <f t="shared" si="10"/>
        <v>0</v>
      </c>
      <c r="L172" s="44"/>
      <c r="M172" s="47">
        <v>0</v>
      </c>
      <c r="N172" s="7"/>
      <c r="O172" s="43">
        <f t="shared" si="11"/>
        <v>0</v>
      </c>
      <c r="P172" s="44"/>
      <c r="Q172" s="47">
        <v>0</v>
      </c>
      <c r="R172" s="7"/>
      <c r="S172" s="43">
        <f t="shared" si="12"/>
        <v>0</v>
      </c>
      <c r="T172" s="44"/>
      <c r="U172" s="47">
        <v>0</v>
      </c>
      <c r="V172" s="7"/>
      <c r="W172" s="43">
        <f t="shared" si="13"/>
        <v>0</v>
      </c>
      <c r="X172" s="44"/>
      <c r="Y172" s="46">
        <v>0</v>
      </c>
      <c r="Z172" s="7"/>
      <c r="AA172" s="43">
        <f t="shared" si="14"/>
        <v>0</v>
      </c>
    </row>
    <row r="173" spans="2:27" s="1" customFormat="1" ht="13.8" hidden="1" thickBot="1">
      <c r="B173" s="203"/>
      <c r="C173" s="206"/>
      <c r="D173" s="199"/>
      <c r="E173" s="201"/>
      <c r="F173" s="15" t="s">
        <v>346</v>
      </c>
      <c r="G173" s="16" t="s">
        <v>347</v>
      </c>
      <c r="H173" s="6"/>
      <c r="I173" s="5"/>
      <c r="J173" s="5"/>
      <c r="K173" s="38">
        <f t="shared" si="10"/>
        <v>0</v>
      </c>
      <c r="L173" s="44"/>
      <c r="M173" s="47">
        <v>0</v>
      </c>
      <c r="N173" s="7"/>
      <c r="O173" s="43">
        <f t="shared" si="11"/>
        <v>0</v>
      </c>
      <c r="P173" s="44"/>
      <c r="Q173" s="47">
        <v>0</v>
      </c>
      <c r="R173" s="7"/>
      <c r="S173" s="43">
        <f t="shared" si="12"/>
        <v>0</v>
      </c>
      <c r="T173" s="44"/>
      <c r="U173" s="47">
        <v>0</v>
      </c>
      <c r="V173" s="7"/>
      <c r="W173" s="43">
        <f t="shared" si="13"/>
        <v>0</v>
      </c>
      <c r="X173" s="44"/>
      <c r="Y173" s="46">
        <v>0</v>
      </c>
      <c r="Z173" s="7"/>
      <c r="AA173" s="43">
        <f t="shared" si="14"/>
        <v>0</v>
      </c>
    </row>
    <row r="174" spans="2:27" s="1" customFormat="1" hidden="1">
      <c r="B174" s="203"/>
      <c r="C174" s="206"/>
      <c r="D174" s="198">
        <v>5.4</v>
      </c>
      <c r="E174" s="200" t="s">
        <v>31</v>
      </c>
      <c r="F174" s="13" t="s">
        <v>348</v>
      </c>
      <c r="G174" s="14" t="s">
        <v>349</v>
      </c>
      <c r="H174" s="6"/>
      <c r="I174" s="5"/>
      <c r="J174" s="5"/>
      <c r="K174" s="38">
        <f t="shared" si="10"/>
        <v>0</v>
      </c>
      <c r="L174" s="44"/>
      <c r="M174" s="47">
        <v>0</v>
      </c>
      <c r="N174" s="7"/>
      <c r="O174" s="43">
        <f t="shared" si="11"/>
        <v>0</v>
      </c>
      <c r="P174" s="44"/>
      <c r="Q174" s="47">
        <v>0</v>
      </c>
      <c r="R174" s="7"/>
      <c r="S174" s="43">
        <f t="shared" si="12"/>
        <v>0</v>
      </c>
      <c r="T174" s="44"/>
      <c r="U174" s="47">
        <v>0</v>
      </c>
      <c r="V174" s="7"/>
      <c r="W174" s="43">
        <f t="shared" si="13"/>
        <v>0</v>
      </c>
      <c r="X174" s="44"/>
      <c r="Y174" s="46">
        <v>0</v>
      </c>
      <c r="Z174" s="7"/>
      <c r="AA174" s="43">
        <f t="shared" si="14"/>
        <v>0</v>
      </c>
    </row>
    <row r="175" spans="2:27" s="1" customFormat="1" hidden="1">
      <c r="B175" s="203"/>
      <c r="C175" s="206"/>
      <c r="D175" s="209"/>
      <c r="E175" s="208"/>
      <c r="F175" s="8" t="s">
        <v>350</v>
      </c>
      <c r="G175" s="9" t="s">
        <v>351</v>
      </c>
      <c r="H175" s="6"/>
      <c r="I175" s="5"/>
      <c r="J175" s="5"/>
      <c r="K175" s="38">
        <f t="shared" si="10"/>
        <v>0</v>
      </c>
      <c r="L175" s="44"/>
      <c r="M175" s="47">
        <v>0</v>
      </c>
      <c r="N175" s="7"/>
      <c r="O175" s="43">
        <f t="shared" si="11"/>
        <v>0</v>
      </c>
      <c r="P175" s="44"/>
      <c r="Q175" s="47">
        <v>0</v>
      </c>
      <c r="R175" s="7"/>
      <c r="S175" s="43">
        <f t="shared" si="12"/>
        <v>0</v>
      </c>
      <c r="T175" s="44"/>
      <c r="U175" s="47">
        <v>0</v>
      </c>
      <c r="V175" s="7"/>
      <c r="W175" s="43">
        <f t="shared" si="13"/>
        <v>0</v>
      </c>
      <c r="X175" s="44"/>
      <c r="Y175" s="46">
        <v>0</v>
      </c>
      <c r="Z175" s="7"/>
      <c r="AA175" s="43">
        <f t="shared" si="14"/>
        <v>0</v>
      </c>
    </row>
    <row r="176" spans="2:27" s="1" customFormat="1" hidden="1">
      <c r="B176" s="203"/>
      <c r="C176" s="206"/>
      <c r="D176" s="209"/>
      <c r="E176" s="208"/>
      <c r="F176" s="8" t="s">
        <v>352</v>
      </c>
      <c r="G176" s="9" t="s">
        <v>353</v>
      </c>
      <c r="H176" s="6"/>
      <c r="I176" s="5"/>
      <c r="J176" s="5"/>
      <c r="K176" s="38">
        <f t="shared" si="10"/>
        <v>0</v>
      </c>
      <c r="L176" s="44"/>
      <c r="M176" s="47">
        <v>0</v>
      </c>
      <c r="N176" s="7"/>
      <c r="O176" s="43">
        <f t="shared" si="11"/>
        <v>0</v>
      </c>
      <c r="P176" s="44"/>
      <c r="Q176" s="47">
        <v>0</v>
      </c>
      <c r="R176" s="7"/>
      <c r="S176" s="43">
        <f t="shared" si="12"/>
        <v>0</v>
      </c>
      <c r="T176" s="44"/>
      <c r="U176" s="47">
        <v>0</v>
      </c>
      <c r="V176" s="7"/>
      <c r="W176" s="43">
        <f t="shared" si="13"/>
        <v>0</v>
      </c>
      <c r="X176" s="44"/>
      <c r="Y176" s="46">
        <v>0</v>
      </c>
      <c r="Z176" s="7"/>
      <c r="AA176" s="43">
        <f t="shared" si="14"/>
        <v>0</v>
      </c>
    </row>
    <row r="177" spans="2:27" s="1" customFormat="1" hidden="1">
      <c r="B177" s="203"/>
      <c r="C177" s="206"/>
      <c r="D177" s="209"/>
      <c r="E177" s="208"/>
      <c r="F177" s="8" t="s">
        <v>354</v>
      </c>
      <c r="G177" s="9" t="s">
        <v>355</v>
      </c>
      <c r="H177" s="6"/>
      <c r="I177" s="5"/>
      <c r="J177" s="5"/>
      <c r="K177" s="38">
        <f t="shared" si="10"/>
        <v>0</v>
      </c>
      <c r="L177" s="44"/>
      <c r="M177" s="47">
        <v>0</v>
      </c>
      <c r="N177" s="7"/>
      <c r="O177" s="43">
        <f t="shared" si="11"/>
        <v>0</v>
      </c>
      <c r="P177" s="44"/>
      <c r="Q177" s="47">
        <v>0</v>
      </c>
      <c r="R177" s="7"/>
      <c r="S177" s="43">
        <f t="shared" si="12"/>
        <v>0</v>
      </c>
      <c r="T177" s="44"/>
      <c r="U177" s="47">
        <v>0</v>
      </c>
      <c r="V177" s="7"/>
      <c r="W177" s="43">
        <f t="shared" si="13"/>
        <v>0</v>
      </c>
      <c r="X177" s="44"/>
      <c r="Y177" s="46">
        <v>0</v>
      </c>
      <c r="Z177" s="7"/>
      <c r="AA177" s="43">
        <f t="shared" si="14"/>
        <v>0</v>
      </c>
    </row>
    <row r="178" spans="2:27" s="1" customFormat="1" hidden="1">
      <c r="B178" s="203"/>
      <c r="C178" s="206"/>
      <c r="D178" s="209"/>
      <c r="E178" s="208"/>
      <c r="F178" s="8" t="s">
        <v>356</v>
      </c>
      <c r="G178" s="9" t="s">
        <v>357</v>
      </c>
      <c r="H178" s="6"/>
      <c r="I178" s="5"/>
      <c r="J178" s="5"/>
      <c r="K178" s="38">
        <f t="shared" si="10"/>
        <v>0</v>
      </c>
      <c r="L178" s="44"/>
      <c r="M178" s="47">
        <v>0</v>
      </c>
      <c r="N178" s="7"/>
      <c r="O178" s="43">
        <f t="shared" si="11"/>
        <v>0</v>
      </c>
      <c r="P178" s="44"/>
      <c r="Q178" s="47">
        <v>0</v>
      </c>
      <c r="R178" s="7"/>
      <c r="S178" s="43">
        <f t="shared" si="12"/>
        <v>0</v>
      </c>
      <c r="T178" s="44"/>
      <c r="U178" s="47">
        <v>0</v>
      </c>
      <c r="V178" s="7"/>
      <c r="W178" s="43">
        <f t="shared" si="13"/>
        <v>0</v>
      </c>
      <c r="X178" s="44"/>
      <c r="Y178" s="46">
        <v>0</v>
      </c>
      <c r="Z178" s="7"/>
      <c r="AA178" s="43">
        <f t="shared" si="14"/>
        <v>0</v>
      </c>
    </row>
    <row r="179" spans="2:27" s="1" customFormat="1" ht="13.8" hidden="1" thickBot="1">
      <c r="B179" s="204"/>
      <c r="C179" s="211"/>
      <c r="D179" s="199"/>
      <c r="E179" s="201"/>
      <c r="F179" s="15" t="s">
        <v>358</v>
      </c>
      <c r="G179" s="16" t="s">
        <v>215</v>
      </c>
      <c r="H179" s="6"/>
      <c r="I179" s="5"/>
      <c r="J179" s="5"/>
      <c r="K179" s="38">
        <f t="shared" si="10"/>
        <v>0</v>
      </c>
      <c r="L179" s="44"/>
      <c r="M179" s="47">
        <v>0</v>
      </c>
      <c r="N179" s="7"/>
      <c r="O179" s="43">
        <f t="shared" si="11"/>
        <v>0</v>
      </c>
      <c r="P179" s="44"/>
      <c r="Q179" s="47">
        <v>0</v>
      </c>
      <c r="R179" s="7"/>
      <c r="S179" s="43">
        <f t="shared" si="12"/>
        <v>0</v>
      </c>
      <c r="T179" s="44"/>
      <c r="U179" s="47">
        <v>0</v>
      </c>
      <c r="V179" s="7"/>
      <c r="W179" s="43">
        <f t="shared" si="13"/>
        <v>0</v>
      </c>
      <c r="X179" s="44"/>
      <c r="Y179" s="46">
        <v>0</v>
      </c>
      <c r="Z179" s="7"/>
      <c r="AA179" s="43">
        <f t="shared" si="14"/>
        <v>0</v>
      </c>
    </row>
    <row r="180" spans="2:27" s="1" customFormat="1" hidden="1">
      <c r="B180" s="202">
        <v>6</v>
      </c>
      <c r="C180" s="210" t="s">
        <v>32</v>
      </c>
      <c r="D180" s="198">
        <v>6.1</v>
      </c>
      <c r="E180" s="200" t="s">
        <v>37</v>
      </c>
      <c r="F180" s="13" t="s">
        <v>359</v>
      </c>
      <c r="G180" s="14" t="s">
        <v>360</v>
      </c>
      <c r="H180" s="6"/>
      <c r="I180" s="5"/>
      <c r="J180" s="5"/>
      <c r="K180" s="38">
        <f t="shared" si="10"/>
        <v>0</v>
      </c>
      <c r="L180" s="44"/>
      <c r="M180" s="47">
        <v>0</v>
      </c>
      <c r="N180" s="7"/>
      <c r="O180" s="43">
        <f t="shared" si="11"/>
        <v>0</v>
      </c>
      <c r="P180" s="44"/>
      <c r="Q180" s="47">
        <v>0</v>
      </c>
      <c r="R180" s="7"/>
      <c r="S180" s="43">
        <f t="shared" si="12"/>
        <v>0</v>
      </c>
      <c r="T180" s="44"/>
      <c r="U180" s="47">
        <v>0</v>
      </c>
      <c r="V180" s="7"/>
      <c r="W180" s="43">
        <f t="shared" si="13"/>
        <v>0</v>
      </c>
      <c r="X180" s="44"/>
      <c r="Y180" s="46">
        <v>0</v>
      </c>
      <c r="Z180" s="7"/>
      <c r="AA180" s="43">
        <f t="shared" si="14"/>
        <v>0</v>
      </c>
    </row>
    <row r="181" spans="2:27" s="1" customFormat="1" hidden="1">
      <c r="B181" s="203"/>
      <c r="C181" s="206"/>
      <c r="D181" s="209"/>
      <c r="E181" s="208"/>
      <c r="F181" s="8" t="s">
        <v>361</v>
      </c>
      <c r="G181" s="9" t="s">
        <v>362</v>
      </c>
      <c r="H181" s="6"/>
      <c r="I181" s="5"/>
      <c r="J181" s="5"/>
      <c r="K181" s="38">
        <f t="shared" si="10"/>
        <v>0</v>
      </c>
      <c r="L181" s="44"/>
      <c r="M181" s="47">
        <v>0</v>
      </c>
      <c r="N181" s="7"/>
      <c r="O181" s="43">
        <f t="shared" si="11"/>
        <v>0</v>
      </c>
      <c r="P181" s="44"/>
      <c r="Q181" s="47">
        <v>0</v>
      </c>
      <c r="R181" s="7"/>
      <c r="S181" s="43">
        <f t="shared" si="12"/>
        <v>0</v>
      </c>
      <c r="T181" s="44"/>
      <c r="U181" s="47">
        <v>0</v>
      </c>
      <c r="V181" s="7"/>
      <c r="W181" s="43">
        <f t="shared" si="13"/>
        <v>0</v>
      </c>
      <c r="X181" s="44"/>
      <c r="Y181" s="46">
        <v>0</v>
      </c>
      <c r="Z181" s="7"/>
      <c r="AA181" s="43">
        <f t="shared" si="14"/>
        <v>0</v>
      </c>
    </row>
    <row r="182" spans="2:27" s="1" customFormat="1" ht="13.8" hidden="1" thickBot="1">
      <c r="B182" s="203"/>
      <c r="C182" s="206"/>
      <c r="D182" s="199"/>
      <c r="E182" s="201"/>
      <c r="F182" s="15" t="s">
        <v>363</v>
      </c>
      <c r="G182" s="16" t="s">
        <v>364</v>
      </c>
      <c r="H182" s="6"/>
      <c r="I182" s="5"/>
      <c r="J182" s="5"/>
      <c r="K182" s="38">
        <f t="shared" si="10"/>
        <v>0</v>
      </c>
      <c r="L182" s="44"/>
      <c r="M182" s="47">
        <v>0</v>
      </c>
      <c r="N182" s="7"/>
      <c r="O182" s="43">
        <f t="shared" si="11"/>
        <v>0</v>
      </c>
      <c r="P182" s="44"/>
      <c r="Q182" s="47">
        <v>0</v>
      </c>
      <c r="R182" s="7"/>
      <c r="S182" s="43">
        <f t="shared" si="12"/>
        <v>0</v>
      </c>
      <c r="T182" s="44"/>
      <c r="U182" s="47">
        <v>0</v>
      </c>
      <c r="V182" s="7"/>
      <c r="W182" s="43">
        <f t="shared" si="13"/>
        <v>0</v>
      </c>
      <c r="X182" s="44"/>
      <c r="Y182" s="46">
        <v>0</v>
      </c>
      <c r="Z182" s="7"/>
      <c r="AA182" s="43">
        <f t="shared" si="14"/>
        <v>0</v>
      </c>
    </row>
    <row r="183" spans="2:27" s="1" customFormat="1" hidden="1">
      <c r="B183" s="203"/>
      <c r="C183" s="206"/>
      <c r="D183" s="198">
        <v>6.2</v>
      </c>
      <c r="E183" s="200" t="s">
        <v>33</v>
      </c>
      <c r="F183" s="27" t="s">
        <v>96</v>
      </c>
      <c r="G183" s="28" t="s">
        <v>97</v>
      </c>
      <c r="H183" s="6"/>
      <c r="I183" s="5"/>
      <c r="J183" s="5"/>
      <c r="K183" s="38">
        <f t="shared" si="10"/>
        <v>0</v>
      </c>
      <c r="L183" s="44"/>
      <c r="M183" s="47">
        <v>0</v>
      </c>
      <c r="N183" s="7"/>
      <c r="O183" s="43">
        <f t="shared" si="11"/>
        <v>0</v>
      </c>
      <c r="P183" s="44"/>
      <c r="Q183" s="47">
        <v>0</v>
      </c>
      <c r="R183" s="7"/>
      <c r="S183" s="43">
        <f t="shared" si="12"/>
        <v>0</v>
      </c>
      <c r="T183" s="44"/>
      <c r="U183" s="47">
        <v>0</v>
      </c>
      <c r="V183" s="7"/>
      <c r="W183" s="43">
        <f t="shared" si="13"/>
        <v>0</v>
      </c>
      <c r="X183" s="44"/>
      <c r="Y183" s="46">
        <v>0</v>
      </c>
      <c r="Z183" s="7"/>
      <c r="AA183" s="43">
        <f t="shared" si="14"/>
        <v>0</v>
      </c>
    </row>
    <row r="184" spans="2:27">
      <c r="B184" s="203"/>
      <c r="C184" s="206"/>
      <c r="D184" s="209"/>
      <c r="E184" s="208"/>
      <c r="F184" s="20" t="s">
        <v>98</v>
      </c>
      <c r="G184" s="21" t="s">
        <v>99</v>
      </c>
      <c r="H184" s="78">
        <v>199</v>
      </c>
      <c r="I184" s="79">
        <v>10570</v>
      </c>
      <c r="J184" s="79">
        <f>H184/H11</f>
        <v>8.8958426464014306E-2</v>
      </c>
      <c r="K184" s="80">
        <f t="shared" si="10"/>
        <v>2103430</v>
      </c>
      <c r="L184" s="92"/>
      <c r="M184" s="93"/>
      <c r="N184" s="105"/>
      <c r="O184" s="51"/>
      <c r="P184" s="92"/>
      <c r="Q184" s="93"/>
      <c r="R184" s="105"/>
      <c r="S184" s="51"/>
      <c r="T184" s="92"/>
      <c r="U184" s="93"/>
      <c r="V184" s="105"/>
      <c r="W184" s="51"/>
      <c r="X184" s="92"/>
      <c r="Y184" s="94"/>
      <c r="Z184" s="105"/>
      <c r="AA184" s="51"/>
    </row>
    <row r="185" spans="2:27" ht="13.8" thickBot="1">
      <c r="B185" s="203"/>
      <c r="C185" s="206"/>
      <c r="D185" s="209"/>
      <c r="E185" s="208"/>
      <c r="F185" s="20" t="s">
        <v>166</v>
      </c>
      <c r="G185" s="21" t="s">
        <v>167</v>
      </c>
      <c r="H185" s="78">
        <v>229</v>
      </c>
      <c r="I185" s="79">
        <v>10570</v>
      </c>
      <c r="J185" s="79">
        <f>H185/H11</f>
        <v>0.10236924452391596</v>
      </c>
      <c r="K185" s="80">
        <f t="shared" si="10"/>
        <v>2420530</v>
      </c>
      <c r="L185" s="92">
        <f>N185*L11</f>
        <v>234.7326776933393</v>
      </c>
      <c r="M185" s="93">
        <v>10887.1</v>
      </c>
      <c r="N185" s="105">
        <v>0.10236924452391596</v>
      </c>
      <c r="O185" s="51">
        <f t="shared" si="11"/>
        <v>2555558.1353151542</v>
      </c>
      <c r="P185" s="92">
        <f>R184*P11</f>
        <v>0</v>
      </c>
      <c r="Q185" s="93">
        <v>11213.713</v>
      </c>
      <c r="R185" s="105">
        <v>0.10236924452391596</v>
      </c>
      <c r="S185" s="51">
        <f t="shared" si="12"/>
        <v>0</v>
      </c>
      <c r="T185" s="92">
        <f>V185*T11</f>
        <v>247.83594099240054</v>
      </c>
      <c r="U185" s="93">
        <v>11550.124389999999</v>
      </c>
      <c r="V185" s="105">
        <v>0.10236924452391596</v>
      </c>
      <c r="W185" s="51">
        <f t="shared" si="13"/>
        <v>2862535.946774926</v>
      </c>
      <c r="X185" s="92">
        <f>Z185*X11</f>
        <v>253.97809566383552</v>
      </c>
      <c r="Y185" s="94">
        <v>11896.6281217</v>
      </c>
      <c r="Z185" s="105">
        <v>0.10236924452391596</v>
      </c>
      <c r="AA185" s="51">
        <f t="shared" si="14"/>
        <v>3021482.9551701983</v>
      </c>
    </row>
    <row r="186" spans="2:27" s="1" customFormat="1" hidden="1">
      <c r="B186" s="203"/>
      <c r="C186" s="206"/>
      <c r="D186" s="209"/>
      <c r="E186" s="208"/>
      <c r="F186" s="20" t="s">
        <v>168</v>
      </c>
      <c r="G186" s="21" t="s">
        <v>169</v>
      </c>
      <c r="H186" s="6"/>
      <c r="I186" s="5"/>
      <c r="J186" s="5"/>
      <c r="K186" s="38">
        <f t="shared" si="10"/>
        <v>0</v>
      </c>
      <c r="L186" s="44"/>
      <c r="M186" s="47">
        <v>0</v>
      </c>
      <c r="N186" s="7"/>
      <c r="O186" s="43">
        <f t="shared" si="11"/>
        <v>0</v>
      </c>
      <c r="P186" s="44"/>
      <c r="Q186" s="47">
        <v>0</v>
      </c>
      <c r="R186" s="7"/>
      <c r="S186" s="43">
        <f t="shared" si="12"/>
        <v>0</v>
      </c>
      <c r="T186" s="44"/>
      <c r="U186" s="47">
        <v>0</v>
      </c>
      <c r="V186" s="7"/>
      <c r="W186" s="43">
        <f t="shared" si="13"/>
        <v>0</v>
      </c>
      <c r="X186" s="44"/>
      <c r="Y186" s="46">
        <v>0</v>
      </c>
      <c r="Z186" s="7"/>
      <c r="AA186" s="43">
        <f t="shared" si="14"/>
        <v>0</v>
      </c>
    </row>
    <row r="187" spans="2:27" s="1" customFormat="1" ht="13.8" hidden="1" thickBot="1">
      <c r="B187" s="203"/>
      <c r="C187" s="206"/>
      <c r="D187" s="199"/>
      <c r="E187" s="201"/>
      <c r="F187" s="15" t="s">
        <v>365</v>
      </c>
      <c r="G187" s="16" t="s">
        <v>366</v>
      </c>
      <c r="H187" s="6"/>
      <c r="I187" s="5"/>
      <c r="J187" s="5"/>
      <c r="K187" s="38">
        <f t="shared" si="10"/>
        <v>0</v>
      </c>
      <c r="L187" s="44"/>
      <c r="M187" s="47">
        <v>0</v>
      </c>
      <c r="N187" s="7"/>
      <c r="O187" s="43">
        <f t="shared" si="11"/>
        <v>0</v>
      </c>
      <c r="P187" s="44"/>
      <c r="Q187" s="47">
        <v>0</v>
      </c>
      <c r="R187" s="7"/>
      <c r="S187" s="43">
        <f t="shared" si="12"/>
        <v>0</v>
      </c>
      <c r="T187" s="44"/>
      <c r="U187" s="47">
        <v>0</v>
      </c>
      <c r="V187" s="7"/>
      <c r="W187" s="43">
        <f t="shared" si="13"/>
        <v>0</v>
      </c>
      <c r="X187" s="44"/>
      <c r="Y187" s="46">
        <v>0</v>
      </c>
      <c r="Z187" s="7"/>
      <c r="AA187" s="43">
        <f t="shared" si="14"/>
        <v>0</v>
      </c>
    </row>
    <row r="188" spans="2:27" s="1" customFormat="1" ht="27" hidden="1" thickBot="1">
      <c r="B188" s="203"/>
      <c r="C188" s="206"/>
      <c r="D188" s="25">
        <v>6.3</v>
      </c>
      <c r="E188" s="26" t="s">
        <v>34</v>
      </c>
      <c r="F188" s="22">
        <v>715</v>
      </c>
      <c r="G188" s="23" t="s">
        <v>49</v>
      </c>
      <c r="H188" s="6"/>
      <c r="I188" s="5"/>
      <c r="J188" s="5"/>
      <c r="K188" s="38">
        <f t="shared" si="10"/>
        <v>0</v>
      </c>
      <c r="L188" s="44"/>
      <c r="M188" s="47">
        <v>0</v>
      </c>
      <c r="N188" s="7"/>
      <c r="O188" s="43">
        <f t="shared" si="11"/>
        <v>0</v>
      </c>
      <c r="P188" s="44"/>
      <c r="Q188" s="47">
        <v>0</v>
      </c>
      <c r="R188" s="7"/>
      <c r="S188" s="43">
        <f t="shared" si="12"/>
        <v>0</v>
      </c>
      <c r="T188" s="44"/>
      <c r="U188" s="47">
        <v>0</v>
      </c>
      <c r="V188" s="7"/>
      <c r="W188" s="43">
        <f t="shared" si="13"/>
        <v>0</v>
      </c>
      <c r="X188" s="44"/>
      <c r="Y188" s="46">
        <v>0</v>
      </c>
      <c r="Z188" s="7"/>
      <c r="AA188" s="43">
        <f t="shared" si="14"/>
        <v>0</v>
      </c>
    </row>
    <row r="189" spans="2:27" s="1" customFormat="1" ht="13.8" hidden="1" thickBot="1">
      <c r="B189" s="203"/>
      <c r="C189" s="206"/>
      <c r="D189" s="25">
        <v>6.4</v>
      </c>
      <c r="E189" s="26" t="s">
        <v>35</v>
      </c>
      <c r="F189" s="22" t="s">
        <v>367</v>
      </c>
      <c r="G189" s="29" t="s">
        <v>368</v>
      </c>
      <c r="H189" s="6"/>
      <c r="I189" s="5"/>
      <c r="J189" s="5"/>
      <c r="K189" s="38">
        <f t="shared" si="10"/>
        <v>0</v>
      </c>
      <c r="L189" s="44"/>
      <c r="M189" s="47">
        <v>0</v>
      </c>
      <c r="N189" s="7"/>
      <c r="O189" s="43">
        <f t="shared" si="11"/>
        <v>0</v>
      </c>
      <c r="P189" s="44"/>
      <c r="Q189" s="47">
        <v>0</v>
      </c>
      <c r="R189" s="7"/>
      <c r="S189" s="43">
        <f t="shared" si="12"/>
        <v>0</v>
      </c>
      <c r="T189" s="44"/>
      <c r="U189" s="47">
        <v>0</v>
      </c>
      <c r="V189" s="7"/>
      <c r="W189" s="43">
        <f t="shared" si="13"/>
        <v>0</v>
      </c>
      <c r="X189" s="44"/>
      <c r="Y189" s="46">
        <v>0</v>
      </c>
      <c r="Z189" s="7"/>
      <c r="AA189" s="43">
        <f t="shared" si="14"/>
        <v>0</v>
      </c>
    </row>
    <row r="190" spans="2:27" s="1" customFormat="1" hidden="1">
      <c r="B190" s="203"/>
      <c r="C190" s="206"/>
      <c r="D190" s="198">
        <v>6.5</v>
      </c>
      <c r="E190" s="200" t="s">
        <v>36</v>
      </c>
      <c r="F190" s="13" t="s">
        <v>369</v>
      </c>
      <c r="G190" s="14" t="s">
        <v>370</v>
      </c>
      <c r="H190" s="6"/>
      <c r="I190" s="5"/>
      <c r="J190" s="5"/>
      <c r="K190" s="38">
        <f t="shared" si="10"/>
        <v>0</v>
      </c>
      <c r="L190" s="44"/>
      <c r="M190" s="47">
        <v>0</v>
      </c>
      <c r="N190" s="7"/>
      <c r="O190" s="43">
        <f t="shared" si="11"/>
        <v>0</v>
      </c>
      <c r="P190" s="44"/>
      <c r="Q190" s="47">
        <v>0</v>
      </c>
      <c r="R190" s="7"/>
      <c r="S190" s="43">
        <f t="shared" si="12"/>
        <v>0</v>
      </c>
      <c r="T190" s="44"/>
      <c r="U190" s="47">
        <v>0</v>
      </c>
      <c r="V190" s="7"/>
      <c r="W190" s="43">
        <f t="shared" si="13"/>
        <v>0</v>
      </c>
      <c r="X190" s="44"/>
      <c r="Y190" s="46">
        <v>0</v>
      </c>
      <c r="Z190" s="7"/>
      <c r="AA190" s="43">
        <f t="shared" si="14"/>
        <v>0</v>
      </c>
    </row>
    <row r="191" spans="2:27" s="1" customFormat="1" ht="13.8" hidden="1" thickBot="1">
      <c r="B191" s="203"/>
      <c r="C191" s="206"/>
      <c r="D191" s="199"/>
      <c r="E191" s="201"/>
      <c r="F191" s="15" t="s">
        <v>371</v>
      </c>
      <c r="G191" s="16" t="s">
        <v>372</v>
      </c>
      <c r="H191" s="6"/>
      <c r="I191" s="5"/>
      <c r="J191" s="5"/>
      <c r="K191" s="38">
        <f t="shared" si="10"/>
        <v>0</v>
      </c>
      <c r="L191" s="44"/>
      <c r="M191" s="47">
        <v>0</v>
      </c>
      <c r="N191" s="7"/>
      <c r="O191" s="43">
        <f t="shared" si="11"/>
        <v>0</v>
      </c>
      <c r="P191" s="44"/>
      <c r="Q191" s="47">
        <v>0</v>
      </c>
      <c r="R191" s="7"/>
      <c r="S191" s="43">
        <f t="shared" si="12"/>
        <v>0</v>
      </c>
      <c r="T191" s="44"/>
      <c r="U191" s="47">
        <v>0</v>
      </c>
      <c r="V191" s="7"/>
      <c r="W191" s="43">
        <f t="shared" si="13"/>
        <v>0</v>
      </c>
      <c r="X191" s="44"/>
      <c r="Y191" s="46">
        <v>0</v>
      </c>
      <c r="Z191" s="7"/>
      <c r="AA191" s="43">
        <f t="shared" si="14"/>
        <v>0</v>
      </c>
    </row>
    <row r="192" spans="2:27" s="1" customFormat="1" ht="13.8" hidden="1" thickBot="1">
      <c r="B192" s="203"/>
      <c r="C192" s="206"/>
      <c r="D192" s="25">
        <v>6.6</v>
      </c>
      <c r="E192" s="26" t="s">
        <v>38</v>
      </c>
      <c r="F192" s="22" t="s">
        <v>373</v>
      </c>
      <c r="G192" s="29" t="s">
        <v>137</v>
      </c>
      <c r="H192" s="6"/>
      <c r="I192" s="5"/>
      <c r="J192" s="5"/>
      <c r="K192" s="38">
        <f t="shared" si="10"/>
        <v>0</v>
      </c>
      <c r="L192" s="44"/>
      <c r="M192" s="47">
        <v>0</v>
      </c>
      <c r="N192" s="7"/>
      <c r="O192" s="43">
        <f t="shared" si="11"/>
        <v>0</v>
      </c>
      <c r="P192" s="44"/>
      <c r="Q192" s="47">
        <v>0</v>
      </c>
      <c r="R192" s="7"/>
      <c r="S192" s="43">
        <f t="shared" si="12"/>
        <v>0</v>
      </c>
      <c r="T192" s="44"/>
      <c r="U192" s="47">
        <v>0</v>
      </c>
      <c r="V192" s="7"/>
      <c r="W192" s="43">
        <f t="shared" si="13"/>
        <v>0</v>
      </c>
      <c r="X192" s="44"/>
      <c r="Y192" s="46">
        <v>0</v>
      </c>
      <c r="Z192" s="7"/>
      <c r="AA192" s="43">
        <f t="shared" si="14"/>
        <v>0</v>
      </c>
    </row>
    <row r="193" spans="2:27" ht="13.8" thickBot="1">
      <c r="B193" s="203"/>
      <c r="C193" s="206"/>
      <c r="D193" s="84">
        <v>6.7</v>
      </c>
      <c r="E193" s="85" t="s">
        <v>39</v>
      </c>
      <c r="F193" s="86" t="s">
        <v>374</v>
      </c>
      <c r="G193" s="87" t="s">
        <v>375</v>
      </c>
      <c r="H193" s="78">
        <v>125373</v>
      </c>
      <c r="I193" s="79">
        <v>1265</v>
      </c>
      <c r="J193" s="79">
        <f>H193/H11</f>
        <v>56.045149754135004</v>
      </c>
      <c r="K193" s="80">
        <f t="shared" si="10"/>
        <v>158596845</v>
      </c>
      <c r="L193" s="92">
        <f>N193*L11</f>
        <v>128511.52838623157</v>
      </c>
      <c r="M193" s="93">
        <v>1302.95</v>
      </c>
      <c r="N193" s="105">
        <v>56.045149754135004</v>
      </c>
      <c r="O193" s="51">
        <f t="shared" si="11"/>
        <v>167444095.91084042</v>
      </c>
      <c r="P193" s="92">
        <f>R193*P11</f>
        <v>132378.64371926687</v>
      </c>
      <c r="Q193" s="93">
        <v>1342.0385000000001</v>
      </c>
      <c r="R193" s="105">
        <v>56.045149754135004</v>
      </c>
      <c r="S193" s="51">
        <f t="shared" si="12"/>
        <v>177657236.44903934</v>
      </c>
      <c r="T193" s="92">
        <f>V193*T11</f>
        <v>135685.30755476083</v>
      </c>
      <c r="U193" s="93">
        <v>1382.299655</v>
      </c>
      <c r="V193" s="105">
        <v>56.045149754135004</v>
      </c>
      <c r="W193" s="51">
        <f t="shared" si="13"/>
        <v>187557753.82151479</v>
      </c>
      <c r="X193" s="92">
        <f>Z193*X11</f>
        <v>139048.01654000895</v>
      </c>
      <c r="Y193" s="94">
        <v>1423.7686446499999</v>
      </c>
      <c r="Z193" s="105">
        <v>56.045149754135004</v>
      </c>
      <c r="AA193" s="51">
        <f t="shared" si="14"/>
        <v>197972206.0504393</v>
      </c>
    </row>
    <row r="194" spans="2:27" s="1" customFormat="1" ht="27" hidden="1" thickBot="1">
      <c r="B194" s="204"/>
      <c r="C194" s="206"/>
      <c r="D194" s="40">
        <v>6.8</v>
      </c>
      <c r="E194" s="39" t="s">
        <v>40</v>
      </c>
      <c r="F194" s="30">
        <v>716</v>
      </c>
      <c r="G194" s="31" t="s">
        <v>49</v>
      </c>
      <c r="H194" s="6"/>
      <c r="I194" s="5"/>
      <c r="J194" s="5"/>
      <c r="K194" s="38">
        <f t="shared" si="10"/>
        <v>0</v>
      </c>
      <c r="L194" s="44"/>
      <c r="M194" s="47">
        <v>0</v>
      </c>
      <c r="N194" s="7"/>
      <c r="O194" s="43">
        <f t="shared" si="11"/>
        <v>0</v>
      </c>
      <c r="P194" s="44"/>
      <c r="Q194" s="47">
        <v>0</v>
      </c>
      <c r="R194" s="7"/>
      <c r="S194" s="43">
        <f t="shared" si="12"/>
        <v>0</v>
      </c>
      <c r="T194" s="44"/>
      <c r="U194" s="47">
        <v>0</v>
      </c>
      <c r="V194" s="7"/>
      <c r="W194" s="43">
        <f t="shared" si="13"/>
        <v>0</v>
      </c>
      <c r="X194" s="44"/>
      <c r="Y194" s="46">
        <v>0</v>
      </c>
      <c r="Z194" s="7"/>
      <c r="AA194" s="43">
        <f t="shared" si="14"/>
        <v>0</v>
      </c>
    </row>
    <row r="195" spans="2:27" s="1" customFormat="1" hidden="1">
      <c r="B195" s="202">
        <v>7</v>
      </c>
      <c r="C195" s="205" t="s">
        <v>41</v>
      </c>
      <c r="D195" s="198">
        <v>7.2</v>
      </c>
      <c r="E195" s="200" t="s">
        <v>42</v>
      </c>
      <c r="F195" s="13">
        <v>907</v>
      </c>
      <c r="G195" s="19" t="s">
        <v>1</v>
      </c>
      <c r="H195" s="6"/>
      <c r="I195" s="5"/>
      <c r="J195" s="5"/>
      <c r="K195" s="38">
        <f t="shared" si="10"/>
        <v>0</v>
      </c>
      <c r="L195" s="44"/>
      <c r="M195" s="47">
        <v>0</v>
      </c>
      <c r="N195" s="7"/>
      <c r="O195" s="43">
        <f t="shared" si="11"/>
        <v>0</v>
      </c>
      <c r="P195" s="44"/>
      <c r="Q195" s="47">
        <v>0</v>
      </c>
      <c r="R195" s="7"/>
      <c r="S195" s="43">
        <f t="shared" si="12"/>
        <v>0</v>
      </c>
      <c r="T195" s="44"/>
      <c r="U195" s="47">
        <v>0</v>
      </c>
      <c r="V195" s="7"/>
      <c r="W195" s="43">
        <f t="shared" si="13"/>
        <v>0</v>
      </c>
      <c r="X195" s="44"/>
      <c r="Y195" s="46">
        <v>0</v>
      </c>
      <c r="Z195" s="7"/>
      <c r="AA195" s="43">
        <f t="shared" si="14"/>
        <v>0</v>
      </c>
    </row>
    <row r="196" spans="2:27" s="1" customFormat="1" ht="13.8" hidden="1" thickBot="1">
      <c r="B196" s="203"/>
      <c r="C196" s="206"/>
      <c r="D196" s="199"/>
      <c r="E196" s="201"/>
      <c r="F196" s="15">
        <v>908</v>
      </c>
      <c r="G196" s="24" t="s">
        <v>2</v>
      </c>
      <c r="H196" s="6"/>
      <c r="I196" s="5"/>
      <c r="J196" s="5"/>
      <c r="K196" s="38">
        <f t="shared" si="10"/>
        <v>0</v>
      </c>
      <c r="L196" s="44"/>
      <c r="M196" s="47">
        <v>0</v>
      </c>
      <c r="N196" s="7"/>
      <c r="O196" s="43">
        <f t="shared" si="11"/>
        <v>0</v>
      </c>
      <c r="P196" s="44"/>
      <c r="Q196" s="47">
        <v>0</v>
      </c>
      <c r="R196" s="7"/>
      <c r="S196" s="43">
        <f t="shared" si="12"/>
        <v>0</v>
      </c>
      <c r="T196" s="44"/>
      <c r="U196" s="47">
        <v>0</v>
      </c>
      <c r="V196" s="7"/>
      <c r="W196" s="43">
        <f t="shared" si="13"/>
        <v>0</v>
      </c>
      <c r="X196" s="44"/>
      <c r="Y196" s="46">
        <v>0</v>
      </c>
      <c r="Z196" s="7"/>
      <c r="AA196" s="43">
        <f t="shared" si="14"/>
        <v>0</v>
      </c>
    </row>
    <row r="197" spans="2:27">
      <c r="B197" s="203"/>
      <c r="C197" s="206"/>
      <c r="D197" s="198">
        <v>7.1</v>
      </c>
      <c r="E197" s="208" t="s">
        <v>43</v>
      </c>
      <c r="F197" s="73" t="s">
        <v>376</v>
      </c>
      <c r="G197" s="74" t="s">
        <v>377</v>
      </c>
      <c r="H197" s="78">
        <v>12</v>
      </c>
      <c r="I197" s="79">
        <v>71527</v>
      </c>
      <c r="J197" s="79">
        <f>H197/H11</f>
        <v>5.364327223960662E-3</v>
      </c>
      <c r="K197" s="80">
        <f t="shared" si="10"/>
        <v>858324</v>
      </c>
      <c r="L197" s="92">
        <f>N197*L11</f>
        <v>12.300402324541798</v>
      </c>
      <c r="M197" s="93">
        <v>73672.81</v>
      </c>
      <c r="N197" s="105">
        <v>5.364327223960662E-3</v>
      </c>
      <c r="O197" s="51">
        <f t="shared" si="11"/>
        <v>906205.20337952615</v>
      </c>
      <c r="P197" s="92">
        <f>R197*P11</f>
        <v>12.670540902995084</v>
      </c>
      <c r="Q197" s="93">
        <v>75882.994299999991</v>
      </c>
      <c r="R197" s="105">
        <v>5.364327223960662E-3</v>
      </c>
      <c r="S197" s="51">
        <f t="shared" si="12"/>
        <v>961478.58311989275</v>
      </c>
      <c r="T197" s="92">
        <f>V197*T11</f>
        <v>12.987036209208762</v>
      </c>
      <c r="U197" s="93">
        <v>78159.484128999989</v>
      </c>
      <c r="V197" s="105">
        <v>5.364327223960662E-3</v>
      </c>
      <c r="W197" s="51">
        <f t="shared" si="13"/>
        <v>1015060.0504764004</v>
      </c>
      <c r="X197" s="92">
        <f>Z197*X11</f>
        <v>13.308895842646402</v>
      </c>
      <c r="Y197" s="94">
        <v>80504.268652869985</v>
      </c>
      <c r="Z197" s="105">
        <v>5.364327223960662E-3</v>
      </c>
      <c r="AA197" s="51">
        <f t="shared" si="14"/>
        <v>1071422.9263894705</v>
      </c>
    </row>
    <row r="198" spans="2:27" s="1" customFormat="1" ht="13.8" hidden="1" thickBot="1">
      <c r="B198" s="204"/>
      <c r="C198" s="207"/>
      <c r="D198" s="199"/>
      <c r="E198" s="201"/>
      <c r="F198" s="15" t="s">
        <v>378</v>
      </c>
      <c r="G198" s="16" t="s">
        <v>379</v>
      </c>
      <c r="H198" s="6"/>
      <c r="I198" s="5"/>
      <c r="J198" s="5"/>
      <c r="K198" s="4"/>
      <c r="L198" s="6"/>
      <c r="M198" s="7"/>
      <c r="N198" s="7"/>
      <c r="O198" s="4"/>
      <c r="P198" s="6"/>
      <c r="Q198" s="7"/>
      <c r="R198" s="7"/>
      <c r="S198" s="43">
        <f t="shared" si="12"/>
        <v>0</v>
      </c>
      <c r="T198" s="6"/>
      <c r="U198" s="5"/>
      <c r="V198" s="5"/>
      <c r="W198" s="4"/>
      <c r="X198" s="6"/>
      <c r="Y198" s="5"/>
      <c r="Z198" s="5"/>
      <c r="AA198" s="4"/>
    </row>
    <row r="199" spans="2:27" s="1" customFormat="1" ht="15" hidden="1" thickBot="1">
      <c r="G199" s="2"/>
      <c r="H199" s="32"/>
      <c r="I199" s="33"/>
      <c r="J199" s="33"/>
      <c r="K199" s="3">
        <f>SUM(K14:K198)</f>
        <v>380188881</v>
      </c>
      <c r="L199" s="32"/>
      <c r="M199" s="33"/>
      <c r="N199" s="33"/>
      <c r="O199" s="3">
        <f>SUM(O14:O198)</f>
        <v>414003966.51537323</v>
      </c>
      <c r="P199" s="32"/>
      <c r="Q199" s="33"/>
      <c r="R199" s="33"/>
      <c r="S199" s="49">
        <f>SUM(S15:S198)</f>
        <v>436543660.462286</v>
      </c>
      <c r="T199" s="32"/>
      <c r="U199" s="33"/>
      <c r="V199" s="33"/>
      <c r="W199" s="50">
        <f>SUM(W14:W198)</f>
        <v>462054639.35927963</v>
      </c>
      <c r="X199" s="32"/>
      <c r="Y199" s="33"/>
      <c r="Z199" s="33"/>
      <c r="AA199" s="3">
        <f>SUM(AA14:AA198)</f>
        <v>487711336.86439764</v>
      </c>
    </row>
    <row r="200" spans="2:27" ht="14.4"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</row>
    <row r="201" spans="2:27">
      <c r="O201" s="112"/>
    </row>
  </sheetData>
  <autoFilter ref="B14:AA199">
    <filterColumn colId="5">
      <colorFilter dxfId="1"/>
    </filterColumn>
  </autoFilter>
  <mergeCells count="111"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AA201"/>
  <sheetViews>
    <sheetView topLeftCell="F4" workbookViewId="0">
      <pane xSplit="2" topLeftCell="W1" activePane="topRight" state="frozen"/>
      <selection activeCell="F4" sqref="F4"/>
      <selection pane="topRight" activeCell="Y11" sqref="Y11:Z11"/>
    </sheetView>
  </sheetViews>
  <sheetFormatPr baseColWidth="10" defaultColWidth="11.44140625" defaultRowHeight="13.2"/>
  <cols>
    <col min="1" max="1" width="1.6640625" style="63" customWidth="1"/>
    <col min="2" max="2" width="4.6640625" style="63" customWidth="1"/>
    <col min="3" max="3" width="17" style="63" customWidth="1"/>
    <col min="4" max="4" width="4.6640625" style="63" customWidth="1"/>
    <col min="5" max="5" width="20.6640625" style="63" customWidth="1"/>
    <col min="6" max="6" width="4.88671875" style="63" customWidth="1"/>
    <col min="7" max="7" width="32.88671875" style="63" customWidth="1"/>
    <col min="8" max="8" width="12.5546875" style="63" customWidth="1"/>
    <col min="9" max="9" width="15.6640625" style="63" customWidth="1"/>
    <col min="10" max="10" width="14.33203125" style="63" customWidth="1"/>
    <col min="11" max="11" width="13.109375" style="63" customWidth="1"/>
    <col min="12" max="12" width="12.44140625" style="63" customWidth="1"/>
    <col min="13" max="23" width="15.6640625" style="63" customWidth="1"/>
    <col min="24" max="24" width="13.5546875" style="63" customWidth="1"/>
    <col min="25" max="25" width="12.33203125" style="63" customWidth="1"/>
    <col min="26" max="26" width="12.109375" style="63" customWidth="1"/>
    <col min="27" max="27" width="15.6640625" style="63" customWidth="1"/>
    <col min="28" max="32" width="15.5546875" style="63" customWidth="1"/>
    <col min="33" max="33" width="4.109375" style="63" customWidth="1"/>
    <col min="34" max="42" width="15.5546875" style="63" customWidth="1"/>
    <col min="43" max="43" width="4.109375" style="63" customWidth="1"/>
    <col min="44" max="52" width="15.5546875" style="63" customWidth="1"/>
    <col min="53" max="53" width="4.109375" style="63" customWidth="1"/>
    <col min="54" max="62" width="15.5546875" style="63" customWidth="1"/>
    <col min="63" max="63" width="4.109375" style="63" customWidth="1"/>
    <col min="64" max="72" width="15.5546875" style="63" customWidth="1"/>
    <col min="73" max="73" width="4.109375" style="63" customWidth="1"/>
    <col min="74" max="82" width="15.5546875" style="63" customWidth="1"/>
    <col min="83" max="16384" width="11.44140625" style="63"/>
  </cols>
  <sheetData>
    <row r="1" spans="2:27" ht="14.4">
      <c r="C1" s="64"/>
      <c r="D1" s="64"/>
      <c r="E1" s="64"/>
      <c r="F1" s="64"/>
      <c r="H1" s="65"/>
      <c r="I1" s="65"/>
      <c r="J1" s="65"/>
    </row>
    <row r="2" spans="2:27" ht="14.4">
      <c r="H2" s="65"/>
      <c r="I2" s="65"/>
      <c r="J2" s="65"/>
    </row>
    <row r="3" spans="2:27" ht="18">
      <c r="G3" s="66" t="s">
        <v>405</v>
      </c>
      <c r="H3" s="65"/>
      <c r="I3" s="65"/>
      <c r="J3" s="65"/>
    </row>
    <row r="4" spans="2:27" ht="13.8" thickBot="1"/>
    <row r="5" spans="2:27" ht="18.600000000000001" thickBot="1">
      <c r="C5" s="174" t="s">
        <v>394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6"/>
      <c r="V5" s="89"/>
      <c r="W5" s="89"/>
      <c r="X5" s="89"/>
      <c r="Y5" s="89"/>
      <c r="Z5" s="89"/>
      <c r="AA5" s="89"/>
    </row>
    <row r="6" spans="2:27" ht="15" thickBot="1">
      <c r="C6" s="65"/>
      <c r="D6" s="65"/>
      <c r="E6" s="65"/>
      <c r="F6" s="65"/>
      <c r="G6" s="65"/>
      <c r="H6" s="65"/>
    </row>
    <row r="7" spans="2:27" ht="13.8" thickBot="1">
      <c r="H7" s="177" t="s">
        <v>386</v>
      </c>
      <c r="I7" s="178"/>
      <c r="J7" s="178"/>
      <c r="K7" s="178"/>
      <c r="L7" s="177" t="s">
        <v>387</v>
      </c>
      <c r="M7" s="178"/>
      <c r="N7" s="178"/>
      <c r="O7" s="178"/>
      <c r="P7" s="177" t="s">
        <v>388</v>
      </c>
      <c r="Q7" s="178"/>
      <c r="R7" s="178"/>
      <c r="S7" s="178"/>
      <c r="T7" s="177" t="s">
        <v>389</v>
      </c>
      <c r="U7" s="178"/>
      <c r="V7" s="178"/>
      <c r="W7" s="178"/>
      <c r="X7" s="177" t="s">
        <v>390</v>
      </c>
      <c r="Y7" s="178"/>
      <c r="Z7" s="178"/>
      <c r="AA7" s="179"/>
    </row>
    <row r="8" spans="2:27" ht="20.25" customHeight="1" thickBot="1">
      <c r="C8" s="214" t="s">
        <v>391</v>
      </c>
      <c r="D8" s="215"/>
      <c r="E8" s="216"/>
      <c r="F8" s="217"/>
      <c r="G8" s="218"/>
      <c r="H8" s="195" t="s">
        <v>393</v>
      </c>
      <c r="I8" s="196"/>
      <c r="J8" s="196"/>
      <c r="K8" s="197"/>
      <c r="L8" s="195" t="s">
        <v>393</v>
      </c>
      <c r="M8" s="196"/>
      <c r="N8" s="196"/>
      <c r="O8" s="197"/>
      <c r="P8" s="195" t="s">
        <v>393</v>
      </c>
      <c r="Q8" s="196"/>
      <c r="R8" s="196"/>
      <c r="S8" s="197"/>
      <c r="T8" s="195" t="s">
        <v>393</v>
      </c>
      <c r="U8" s="196"/>
      <c r="V8" s="196"/>
      <c r="W8" s="197"/>
      <c r="X8" s="195" t="s">
        <v>393</v>
      </c>
      <c r="Y8" s="196"/>
      <c r="Z8" s="196"/>
      <c r="AA8" s="197"/>
    </row>
    <row r="9" spans="2:27" ht="20.25" customHeight="1">
      <c r="C9" s="219"/>
      <c r="D9" s="220"/>
      <c r="E9" s="221"/>
      <c r="F9" s="222"/>
      <c r="G9" s="223"/>
      <c r="H9" s="172" t="s">
        <v>380</v>
      </c>
      <c r="I9" s="158" t="s">
        <v>381</v>
      </c>
      <c r="J9" s="158" t="s">
        <v>382</v>
      </c>
      <c r="K9" s="160" t="s">
        <v>51</v>
      </c>
      <c r="L9" s="172" t="s">
        <v>380</v>
      </c>
      <c r="M9" s="158" t="s">
        <v>381</v>
      </c>
      <c r="N9" s="158" t="s">
        <v>382</v>
      </c>
      <c r="O9" s="160" t="s">
        <v>51</v>
      </c>
      <c r="P9" s="172" t="s">
        <v>380</v>
      </c>
      <c r="Q9" s="158" t="s">
        <v>381</v>
      </c>
      <c r="R9" s="158" t="s">
        <v>382</v>
      </c>
      <c r="S9" s="160" t="s">
        <v>51</v>
      </c>
      <c r="T9" s="172" t="s">
        <v>380</v>
      </c>
      <c r="U9" s="158" t="s">
        <v>381</v>
      </c>
      <c r="V9" s="158" t="s">
        <v>382</v>
      </c>
      <c r="W9" s="160" t="s">
        <v>51</v>
      </c>
      <c r="X9" s="172" t="s">
        <v>380</v>
      </c>
      <c r="Y9" s="158" t="s">
        <v>381</v>
      </c>
      <c r="Z9" s="158" t="s">
        <v>382</v>
      </c>
      <c r="AA9" s="160" t="s">
        <v>51</v>
      </c>
    </row>
    <row r="10" spans="2:27" ht="20.25" customHeight="1" thickBot="1">
      <c r="C10" s="219"/>
      <c r="D10" s="220"/>
      <c r="E10" s="221"/>
      <c r="F10" s="222"/>
      <c r="G10" s="223"/>
      <c r="H10" s="173"/>
      <c r="I10" s="159"/>
      <c r="J10" s="159"/>
      <c r="K10" s="161"/>
      <c r="L10" s="173"/>
      <c r="M10" s="159"/>
      <c r="N10" s="159"/>
      <c r="O10" s="161"/>
      <c r="P10" s="173"/>
      <c r="Q10" s="159"/>
      <c r="R10" s="159"/>
      <c r="S10" s="161"/>
      <c r="T10" s="173"/>
      <c r="U10" s="159"/>
      <c r="V10" s="159"/>
      <c r="W10" s="161"/>
      <c r="X10" s="173"/>
      <c r="Y10" s="159"/>
      <c r="Z10" s="159"/>
      <c r="AA10" s="161"/>
    </row>
    <row r="11" spans="2:27" ht="20.25" customHeight="1" thickBot="1">
      <c r="C11" s="224"/>
      <c r="D11" s="225"/>
      <c r="E11" s="226"/>
      <c r="F11" s="227"/>
      <c r="G11" s="228"/>
      <c r="H11" s="109">
        <v>1871</v>
      </c>
      <c r="I11" s="125">
        <f>K199</f>
        <v>365408353</v>
      </c>
      <c r="J11" s="125">
        <f>I11/360*(360-90)</f>
        <v>274056264.75</v>
      </c>
      <c r="K11" s="110">
        <v>90</v>
      </c>
      <c r="L11" s="109">
        <v>2020</v>
      </c>
      <c r="M11" s="125">
        <f>O199</f>
        <v>457046763.62683052</v>
      </c>
      <c r="N11" s="125">
        <f>M11/360*(360-90)</f>
        <v>342785072.72012287</v>
      </c>
      <c r="O11" s="110">
        <v>90</v>
      </c>
      <c r="P11" s="109">
        <v>2061</v>
      </c>
      <c r="Q11" s="125">
        <f>S199</f>
        <v>483962662.93306285</v>
      </c>
      <c r="R11" s="125">
        <f>Q11/360*(360-90)</f>
        <v>362971997.19979715</v>
      </c>
      <c r="S11" s="110">
        <v>90</v>
      </c>
      <c r="T11" s="109">
        <v>2102</v>
      </c>
      <c r="U11" s="125">
        <f>W199</f>
        <v>507717266.1127888</v>
      </c>
      <c r="V11" s="125">
        <f>U11/360*(360-90)</f>
        <v>380787949.58459163</v>
      </c>
      <c r="W11" s="110">
        <v>90</v>
      </c>
      <c r="X11" s="111">
        <v>2144</v>
      </c>
      <c r="Y11" s="90">
        <f>AA199</f>
        <v>530597686.13923055</v>
      </c>
      <c r="Z11" s="90">
        <f>Y11/360*(360-90)</f>
        <v>397948264.60442293</v>
      </c>
      <c r="AA11" s="110">
        <v>90</v>
      </c>
    </row>
    <row r="12" spans="2:27" ht="21.75" customHeight="1" thickBot="1">
      <c r="C12" s="167" t="s">
        <v>398</v>
      </c>
      <c r="D12" s="168"/>
      <c r="E12" s="169"/>
      <c r="F12" s="170"/>
      <c r="G12" s="171"/>
      <c r="H12" s="162" t="s">
        <v>392</v>
      </c>
      <c r="I12" s="158" t="s">
        <v>383</v>
      </c>
      <c r="J12" s="158" t="s">
        <v>384</v>
      </c>
      <c r="K12" s="160" t="s">
        <v>385</v>
      </c>
      <c r="L12" s="162" t="s">
        <v>392</v>
      </c>
      <c r="M12" s="158" t="s">
        <v>383</v>
      </c>
      <c r="N12" s="158" t="s">
        <v>384</v>
      </c>
      <c r="O12" s="160" t="s">
        <v>385</v>
      </c>
      <c r="P12" s="162" t="s">
        <v>392</v>
      </c>
      <c r="Q12" s="158" t="s">
        <v>383</v>
      </c>
      <c r="R12" s="158" t="s">
        <v>384</v>
      </c>
      <c r="S12" s="160" t="s">
        <v>385</v>
      </c>
      <c r="T12" s="162" t="s">
        <v>392</v>
      </c>
      <c r="U12" s="158" t="s">
        <v>383</v>
      </c>
      <c r="V12" s="158" t="s">
        <v>384</v>
      </c>
      <c r="W12" s="160" t="s">
        <v>385</v>
      </c>
      <c r="X12" s="162" t="s">
        <v>392</v>
      </c>
      <c r="Y12" s="158" t="s">
        <v>383</v>
      </c>
      <c r="Z12" s="158" t="s">
        <v>384</v>
      </c>
      <c r="AA12" s="160" t="s">
        <v>385</v>
      </c>
    </row>
    <row r="13" spans="2:27" ht="21.75" customHeight="1" thickBot="1">
      <c r="C13" s="70" t="s">
        <v>50</v>
      </c>
      <c r="D13" s="70"/>
      <c r="E13" s="70" t="s">
        <v>8</v>
      </c>
      <c r="F13" s="71"/>
      <c r="G13" s="72" t="s">
        <v>0</v>
      </c>
      <c r="H13" s="163"/>
      <c r="I13" s="159"/>
      <c r="J13" s="159"/>
      <c r="K13" s="161"/>
      <c r="L13" s="163"/>
      <c r="M13" s="159"/>
      <c r="N13" s="159"/>
      <c r="O13" s="161"/>
      <c r="P13" s="163"/>
      <c r="Q13" s="159"/>
      <c r="R13" s="159"/>
      <c r="S13" s="161"/>
      <c r="T13" s="163"/>
      <c r="U13" s="159"/>
      <c r="V13" s="159"/>
      <c r="W13" s="161"/>
      <c r="X13" s="166"/>
      <c r="Y13" s="159"/>
      <c r="Z13" s="159"/>
      <c r="AA13" s="161"/>
    </row>
    <row r="14" spans="2:27">
      <c r="B14" s="202">
        <v>2</v>
      </c>
      <c r="C14" s="205" t="s">
        <v>7</v>
      </c>
      <c r="D14" s="198">
        <v>2.1</v>
      </c>
      <c r="E14" s="200" t="s">
        <v>9</v>
      </c>
      <c r="F14" s="73" t="s">
        <v>52</v>
      </c>
      <c r="G14" s="74" t="s">
        <v>53</v>
      </c>
      <c r="H14" s="75"/>
      <c r="I14" s="76"/>
      <c r="J14" s="76"/>
      <c r="K14" s="77"/>
      <c r="L14" s="75"/>
      <c r="M14" s="76"/>
      <c r="N14" s="76"/>
      <c r="O14" s="77"/>
      <c r="P14" s="75"/>
      <c r="Q14" s="76"/>
      <c r="R14" s="76"/>
      <c r="S14" s="77"/>
      <c r="T14" s="75"/>
      <c r="U14" s="76"/>
      <c r="V14" s="76"/>
      <c r="W14" s="77"/>
      <c r="X14" s="75"/>
      <c r="Y14" s="76"/>
      <c r="Z14" s="76"/>
      <c r="AA14" s="77"/>
    </row>
    <row r="15" spans="2:27">
      <c r="B15" s="203"/>
      <c r="C15" s="206"/>
      <c r="D15" s="209"/>
      <c r="E15" s="208"/>
      <c r="F15" s="20" t="s">
        <v>54</v>
      </c>
      <c r="G15" s="21" t="s">
        <v>55</v>
      </c>
      <c r="H15" s="78">
        <v>146</v>
      </c>
      <c r="I15" s="79">
        <v>26250</v>
      </c>
      <c r="J15" s="79">
        <f>H15/H11</f>
        <v>7.8033137359700688E-2</v>
      </c>
      <c r="K15" s="80">
        <f>H15*I15</f>
        <v>3832500</v>
      </c>
      <c r="L15" s="92">
        <f>N15*L11</f>
        <v>157.62693746659539</v>
      </c>
      <c r="M15" s="93">
        <v>27037.5</v>
      </c>
      <c r="N15" s="79">
        <v>7.8033137359700688E-2</v>
      </c>
      <c r="O15" s="51">
        <f>L15*M15</f>
        <v>4261838.3217530726</v>
      </c>
      <c r="P15" s="92">
        <f>R15*P11</f>
        <v>160.82629609834311</v>
      </c>
      <c r="Q15" s="93">
        <v>27848.625</v>
      </c>
      <c r="R15" s="105">
        <v>7.8033137359700688E-2</v>
      </c>
      <c r="S15" s="51">
        <f>P15*Q15</f>
        <v>4478791.2101817206</v>
      </c>
      <c r="T15" s="92">
        <f>V15*T11</f>
        <v>164.02565473009085</v>
      </c>
      <c r="U15" s="93">
        <v>28684.083750000002</v>
      </c>
      <c r="V15" s="105">
        <v>7.8033137359700688E-2</v>
      </c>
      <c r="W15" s="51">
        <f>T15*U15</f>
        <v>4704925.61742651</v>
      </c>
      <c r="X15" s="92">
        <f>Z15*X11</f>
        <v>167.30304649919827</v>
      </c>
      <c r="Y15" s="94">
        <v>29544.606262500001</v>
      </c>
      <c r="Z15" s="105">
        <v>7.8033137359700688E-2</v>
      </c>
      <c r="AA15" s="51">
        <f>X15*Y15</f>
        <v>4942902.6353355423</v>
      </c>
    </row>
    <row r="16" spans="2:27" s="1" customFormat="1">
      <c r="B16" s="203"/>
      <c r="C16" s="206"/>
      <c r="D16" s="209"/>
      <c r="E16" s="208"/>
      <c r="F16" s="8" t="s">
        <v>56</v>
      </c>
      <c r="G16" s="9" t="s">
        <v>57</v>
      </c>
      <c r="H16" s="6"/>
      <c r="I16" s="5"/>
      <c r="J16" s="5"/>
      <c r="K16" s="38">
        <f t="shared" ref="K16:K79" si="0">H16*I16</f>
        <v>0</v>
      </c>
      <c r="L16" s="44"/>
      <c r="M16" s="47">
        <v>0</v>
      </c>
      <c r="N16" s="5"/>
      <c r="O16" s="43">
        <f t="shared" ref="O16:O79" si="1">L16*M16</f>
        <v>0</v>
      </c>
      <c r="P16" s="44"/>
      <c r="Q16" s="47">
        <v>0</v>
      </c>
      <c r="R16" s="7"/>
      <c r="S16" s="43">
        <f t="shared" ref="S16:S79" si="2">P16*Q16</f>
        <v>0</v>
      </c>
      <c r="T16" s="44"/>
      <c r="U16" s="47">
        <v>0</v>
      </c>
      <c r="V16" s="7"/>
      <c r="W16" s="43">
        <f t="shared" ref="W16:W79" si="3">T16*U16</f>
        <v>0</v>
      </c>
      <c r="X16" s="44"/>
      <c r="Y16" s="46">
        <v>0</v>
      </c>
      <c r="Z16" s="7"/>
      <c r="AA16" s="43">
        <f t="shared" ref="AA16:AA79" si="4">X16*Y16</f>
        <v>0</v>
      </c>
    </row>
    <row r="17" spans="2:27" s="1" customFormat="1">
      <c r="B17" s="203"/>
      <c r="C17" s="206"/>
      <c r="D17" s="209"/>
      <c r="E17" s="208"/>
      <c r="F17" s="8" t="s">
        <v>58</v>
      </c>
      <c r="G17" s="9" t="s">
        <v>59</v>
      </c>
      <c r="H17" s="6"/>
      <c r="I17" s="5"/>
      <c r="J17" s="5"/>
      <c r="K17" s="38">
        <f t="shared" si="0"/>
        <v>0</v>
      </c>
      <c r="L17" s="44"/>
      <c r="M17" s="47">
        <v>0</v>
      </c>
      <c r="N17" s="5"/>
      <c r="O17" s="43">
        <f t="shared" si="1"/>
        <v>0</v>
      </c>
      <c r="P17" s="44"/>
      <c r="Q17" s="47">
        <v>0</v>
      </c>
      <c r="R17" s="7"/>
      <c r="S17" s="43">
        <f t="shared" si="2"/>
        <v>0</v>
      </c>
      <c r="T17" s="44"/>
      <c r="U17" s="47">
        <v>0</v>
      </c>
      <c r="V17" s="7"/>
      <c r="W17" s="43">
        <f t="shared" si="3"/>
        <v>0</v>
      </c>
      <c r="X17" s="44"/>
      <c r="Y17" s="46">
        <v>0</v>
      </c>
      <c r="Z17" s="7"/>
      <c r="AA17" s="43">
        <f t="shared" si="4"/>
        <v>0</v>
      </c>
    </row>
    <row r="18" spans="2:27" s="1" customFormat="1" ht="13.8" thickBot="1">
      <c r="B18" s="203"/>
      <c r="C18" s="206"/>
      <c r="D18" s="199"/>
      <c r="E18" s="212"/>
      <c r="F18" s="15" t="s">
        <v>60</v>
      </c>
      <c r="G18" s="16" t="s">
        <v>61</v>
      </c>
      <c r="H18" s="6"/>
      <c r="I18" s="5"/>
      <c r="J18" s="5"/>
      <c r="K18" s="38">
        <f t="shared" si="0"/>
        <v>0</v>
      </c>
      <c r="L18" s="44"/>
      <c r="M18" s="47">
        <v>0</v>
      </c>
      <c r="N18" s="5"/>
      <c r="O18" s="43">
        <f t="shared" si="1"/>
        <v>0</v>
      </c>
      <c r="P18" s="44"/>
      <c r="Q18" s="47">
        <v>0</v>
      </c>
      <c r="R18" s="7"/>
      <c r="S18" s="43">
        <f t="shared" si="2"/>
        <v>0</v>
      </c>
      <c r="T18" s="44"/>
      <c r="U18" s="47">
        <v>0</v>
      </c>
      <c r="V18" s="7"/>
      <c r="W18" s="43">
        <f t="shared" si="3"/>
        <v>0</v>
      </c>
      <c r="X18" s="44"/>
      <c r="Y18" s="46">
        <v>0</v>
      </c>
      <c r="Z18" s="7"/>
      <c r="AA18" s="43">
        <f t="shared" si="4"/>
        <v>0</v>
      </c>
    </row>
    <row r="19" spans="2:27">
      <c r="B19" s="203"/>
      <c r="C19" s="206"/>
      <c r="D19" s="198">
        <v>2.2000000000000002</v>
      </c>
      <c r="E19" s="213" t="s">
        <v>10</v>
      </c>
      <c r="F19" s="73"/>
      <c r="G19" s="74" t="s">
        <v>44</v>
      </c>
      <c r="H19" s="78">
        <v>20</v>
      </c>
      <c r="I19" s="79">
        <v>38920</v>
      </c>
      <c r="J19" s="79">
        <f>H19/H11</f>
        <v>1.0689470871191877E-2</v>
      </c>
      <c r="K19" s="80">
        <f t="shared" si="0"/>
        <v>778400</v>
      </c>
      <c r="L19" s="92">
        <f>N19*L11</f>
        <v>21.592731159807592</v>
      </c>
      <c r="M19" s="93">
        <v>40087.599999999999</v>
      </c>
      <c r="N19" s="79">
        <v>1.0689470871191877E-2</v>
      </c>
      <c r="O19" s="51">
        <f t="shared" si="1"/>
        <v>865600.76964190276</v>
      </c>
      <c r="P19" s="92">
        <f>R19*P11</f>
        <v>22.03099946552646</v>
      </c>
      <c r="Q19" s="93">
        <v>41290.227999999996</v>
      </c>
      <c r="R19" s="105">
        <v>1.0689470871191877E-2</v>
      </c>
      <c r="S19" s="51">
        <f t="shared" si="2"/>
        <v>909664.99099946558</v>
      </c>
      <c r="T19" s="92">
        <f>V19*T11</f>
        <v>22.469267771245324</v>
      </c>
      <c r="U19" s="93">
        <v>42528.934839999994</v>
      </c>
      <c r="V19" s="105">
        <v>1.0689470871191877E-2</v>
      </c>
      <c r="W19" s="51">
        <f t="shared" si="3"/>
        <v>955594.02494580427</v>
      </c>
      <c r="X19" s="92">
        <f>Z19*X11</f>
        <v>22.918225547835384</v>
      </c>
      <c r="Y19" s="94">
        <v>43804.802885199992</v>
      </c>
      <c r="Z19" s="105">
        <v>1.0689470871191877E-2</v>
      </c>
      <c r="AA19" s="51">
        <f t="shared" si="4"/>
        <v>1003928.3526014836</v>
      </c>
    </row>
    <row r="20" spans="2:27" s="1" customFormat="1">
      <c r="B20" s="203"/>
      <c r="C20" s="206"/>
      <c r="D20" s="209"/>
      <c r="E20" s="208"/>
      <c r="F20" s="8" t="s">
        <v>62</v>
      </c>
      <c r="G20" s="9" t="s">
        <v>63</v>
      </c>
      <c r="H20" s="6"/>
      <c r="I20" s="5"/>
      <c r="J20" s="5"/>
      <c r="K20" s="38">
        <f t="shared" si="0"/>
        <v>0</v>
      </c>
      <c r="L20" s="44"/>
      <c r="M20" s="47">
        <v>0</v>
      </c>
      <c r="N20" s="5"/>
      <c r="O20" s="43">
        <f t="shared" si="1"/>
        <v>0</v>
      </c>
      <c r="P20" s="44"/>
      <c r="Q20" s="47">
        <v>0</v>
      </c>
      <c r="R20" s="7"/>
      <c r="S20" s="43">
        <f t="shared" si="2"/>
        <v>0</v>
      </c>
      <c r="T20" s="44"/>
      <c r="U20" s="47">
        <v>0</v>
      </c>
      <c r="V20" s="7"/>
      <c r="W20" s="43">
        <f t="shared" si="3"/>
        <v>0</v>
      </c>
      <c r="X20" s="44"/>
      <c r="Y20" s="46">
        <v>0</v>
      </c>
      <c r="Z20" s="7"/>
      <c r="AA20" s="43">
        <f t="shared" si="4"/>
        <v>0</v>
      </c>
    </row>
    <row r="21" spans="2:27" s="1" customFormat="1" ht="13.8" thickBot="1">
      <c r="B21" s="204"/>
      <c r="C21" s="207"/>
      <c r="D21" s="199"/>
      <c r="E21" s="201"/>
      <c r="F21" s="15" t="s">
        <v>64</v>
      </c>
      <c r="G21" s="16" t="s">
        <v>65</v>
      </c>
      <c r="H21" s="6"/>
      <c r="I21" s="5"/>
      <c r="J21" s="5"/>
      <c r="K21" s="38">
        <f t="shared" si="0"/>
        <v>0</v>
      </c>
      <c r="L21" s="44"/>
      <c r="M21" s="47">
        <v>0</v>
      </c>
      <c r="N21" s="5"/>
      <c r="O21" s="43">
        <f t="shared" si="1"/>
        <v>0</v>
      </c>
      <c r="P21" s="44"/>
      <c r="Q21" s="47">
        <v>0</v>
      </c>
      <c r="R21" s="7"/>
      <c r="S21" s="43">
        <f t="shared" si="2"/>
        <v>0</v>
      </c>
      <c r="T21" s="44"/>
      <c r="U21" s="47">
        <v>0</v>
      </c>
      <c r="V21" s="7"/>
      <c r="W21" s="43">
        <f t="shared" si="3"/>
        <v>0</v>
      </c>
      <c r="X21" s="44"/>
      <c r="Y21" s="46">
        <v>0</v>
      </c>
      <c r="Z21" s="7"/>
      <c r="AA21" s="43">
        <f t="shared" si="4"/>
        <v>0</v>
      </c>
    </row>
    <row r="22" spans="2:27" s="1" customFormat="1" ht="13.5" customHeight="1">
      <c r="B22" s="202">
        <v>1</v>
      </c>
      <c r="C22" s="206" t="s">
        <v>11</v>
      </c>
      <c r="D22" s="198">
        <v>1.2</v>
      </c>
      <c r="E22" s="200" t="s">
        <v>15</v>
      </c>
      <c r="F22" s="13" t="s">
        <v>66</v>
      </c>
      <c r="G22" s="14" t="s">
        <v>67</v>
      </c>
      <c r="H22" s="6"/>
      <c r="I22" s="5"/>
      <c r="J22" s="5"/>
      <c r="K22" s="38">
        <f t="shared" si="0"/>
        <v>0</v>
      </c>
      <c r="L22" s="44"/>
      <c r="M22" s="47">
        <v>0</v>
      </c>
      <c r="N22" s="5"/>
      <c r="O22" s="43">
        <f t="shared" si="1"/>
        <v>0</v>
      </c>
      <c r="P22" s="44"/>
      <c r="Q22" s="47">
        <v>0</v>
      </c>
      <c r="R22" s="7"/>
      <c r="S22" s="43">
        <f t="shared" si="2"/>
        <v>0</v>
      </c>
      <c r="T22" s="44"/>
      <c r="U22" s="47">
        <v>0</v>
      </c>
      <c r="V22" s="7"/>
      <c r="W22" s="43">
        <f t="shared" si="3"/>
        <v>0</v>
      </c>
      <c r="X22" s="44"/>
      <c r="Y22" s="46">
        <v>0</v>
      </c>
      <c r="Z22" s="7"/>
      <c r="AA22" s="43">
        <f t="shared" si="4"/>
        <v>0</v>
      </c>
    </row>
    <row r="23" spans="2:27" s="1" customFormat="1">
      <c r="B23" s="203"/>
      <c r="C23" s="206"/>
      <c r="D23" s="209"/>
      <c r="E23" s="208"/>
      <c r="F23" s="8" t="s">
        <v>68</v>
      </c>
      <c r="G23" s="9" t="s">
        <v>69</v>
      </c>
      <c r="H23" s="6"/>
      <c r="I23" s="5"/>
      <c r="J23" s="5"/>
      <c r="K23" s="38">
        <f t="shared" si="0"/>
        <v>0</v>
      </c>
      <c r="L23" s="44"/>
      <c r="M23" s="47">
        <v>0</v>
      </c>
      <c r="N23" s="5"/>
      <c r="O23" s="43">
        <f t="shared" si="1"/>
        <v>0</v>
      </c>
      <c r="P23" s="44"/>
      <c r="Q23" s="47">
        <v>0</v>
      </c>
      <c r="R23" s="7"/>
      <c r="S23" s="43">
        <f t="shared" si="2"/>
        <v>0</v>
      </c>
      <c r="T23" s="44"/>
      <c r="U23" s="47">
        <v>0</v>
      </c>
      <c r="V23" s="7"/>
      <c r="W23" s="43">
        <f t="shared" si="3"/>
        <v>0</v>
      </c>
      <c r="X23" s="44"/>
      <c r="Y23" s="46">
        <v>0</v>
      </c>
      <c r="Z23" s="7"/>
      <c r="AA23" s="43">
        <f t="shared" si="4"/>
        <v>0</v>
      </c>
    </row>
    <row r="24" spans="2:27" s="1" customFormat="1">
      <c r="B24" s="203"/>
      <c r="C24" s="206"/>
      <c r="D24" s="209"/>
      <c r="E24" s="208"/>
      <c r="F24" s="8" t="s">
        <v>70</v>
      </c>
      <c r="G24" s="9" t="s">
        <v>71</v>
      </c>
      <c r="H24" s="6"/>
      <c r="I24" s="5"/>
      <c r="J24" s="5"/>
      <c r="K24" s="38">
        <f t="shared" si="0"/>
        <v>0</v>
      </c>
      <c r="L24" s="44"/>
      <c r="M24" s="47">
        <v>0</v>
      </c>
      <c r="N24" s="5"/>
      <c r="O24" s="43">
        <f t="shared" si="1"/>
        <v>0</v>
      </c>
      <c r="P24" s="44"/>
      <c r="Q24" s="47">
        <v>0</v>
      </c>
      <c r="R24" s="7"/>
      <c r="S24" s="43">
        <f t="shared" si="2"/>
        <v>0</v>
      </c>
      <c r="T24" s="44"/>
      <c r="U24" s="47">
        <v>0</v>
      </c>
      <c r="V24" s="7"/>
      <c r="W24" s="43">
        <f t="shared" si="3"/>
        <v>0</v>
      </c>
      <c r="X24" s="44"/>
      <c r="Y24" s="46">
        <v>0</v>
      </c>
      <c r="Z24" s="7"/>
      <c r="AA24" s="43">
        <f t="shared" si="4"/>
        <v>0</v>
      </c>
    </row>
    <row r="25" spans="2:27" s="1" customFormat="1" ht="13.8" thickBot="1">
      <c r="B25" s="203"/>
      <c r="C25" s="206"/>
      <c r="D25" s="199"/>
      <c r="E25" s="201"/>
      <c r="F25" s="15" t="s">
        <v>72</v>
      </c>
      <c r="G25" s="16" t="s">
        <v>73</v>
      </c>
      <c r="H25" s="6"/>
      <c r="I25" s="5"/>
      <c r="J25" s="5"/>
      <c r="K25" s="38">
        <f t="shared" si="0"/>
        <v>0</v>
      </c>
      <c r="L25" s="44"/>
      <c r="M25" s="47">
        <v>0</v>
      </c>
      <c r="N25" s="5"/>
      <c r="O25" s="43">
        <f t="shared" si="1"/>
        <v>0</v>
      </c>
      <c r="P25" s="44"/>
      <c r="Q25" s="47">
        <v>0</v>
      </c>
      <c r="R25" s="7"/>
      <c r="S25" s="43">
        <f t="shared" si="2"/>
        <v>0</v>
      </c>
      <c r="T25" s="44"/>
      <c r="U25" s="47">
        <v>0</v>
      </c>
      <c r="V25" s="7"/>
      <c r="W25" s="43">
        <f t="shared" si="3"/>
        <v>0</v>
      </c>
      <c r="X25" s="44"/>
      <c r="Y25" s="46">
        <v>0</v>
      </c>
      <c r="Z25" s="7"/>
      <c r="AA25" s="43">
        <f t="shared" si="4"/>
        <v>0</v>
      </c>
    </row>
    <row r="26" spans="2:27" s="1" customFormat="1" ht="27" thickBot="1">
      <c r="B26" s="203"/>
      <c r="C26" s="206"/>
      <c r="D26" s="25">
        <v>1.5</v>
      </c>
      <c r="E26" s="26" t="s">
        <v>16</v>
      </c>
      <c r="F26" s="22">
        <v>906</v>
      </c>
      <c r="G26" s="23" t="s">
        <v>49</v>
      </c>
      <c r="H26" s="6"/>
      <c r="I26" s="5"/>
      <c r="J26" s="5"/>
      <c r="K26" s="38">
        <f t="shared" si="0"/>
        <v>0</v>
      </c>
      <c r="L26" s="44"/>
      <c r="M26" s="47">
        <v>0</v>
      </c>
      <c r="N26" s="5"/>
      <c r="O26" s="43">
        <f t="shared" si="1"/>
        <v>0</v>
      </c>
      <c r="P26" s="44"/>
      <c r="Q26" s="47">
        <v>0</v>
      </c>
      <c r="R26" s="7"/>
      <c r="S26" s="43">
        <f t="shared" si="2"/>
        <v>0</v>
      </c>
      <c r="T26" s="44"/>
      <c r="U26" s="47">
        <v>0</v>
      </c>
      <c r="V26" s="7"/>
      <c r="W26" s="43">
        <f t="shared" si="3"/>
        <v>0</v>
      </c>
      <c r="X26" s="44"/>
      <c r="Y26" s="46">
        <v>0</v>
      </c>
      <c r="Z26" s="7"/>
      <c r="AA26" s="43">
        <f t="shared" si="4"/>
        <v>0</v>
      </c>
    </row>
    <row r="27" spans="2:27" s="1" customFormat="1">
      <c r="B27" s="203"/>
      <c r="C27" s="206"/>
      <c r="D27" s="198">
        <v>1.4</v>
      </c>
      <c r="E27" s="200" t="s">
        <v>14</v>
      </c>
      <c r="F27" s="13">
        <v>334</v>
      </c>
      <c r="G27" s="19" t="s">
        <v>3</v>
      </c>
      <c r="H27" s="6"/>
      <c r="I27" s="5"/>
      <c r="J27" s="5"/>
      <c r="K27" s="38">
        <f t="shared" si="0"/>
        <v>0</v>
      </c>
      <c r="L27" s="44"/>
      <c r="M27" s="47">
        <v>0</v>
      </c>
      <c r="N27" s="5"/>
      <c r="O27" s="43">
        <f t="shared" si="1"/>
        <v>0</v>
      </c>
      <c r="P27" s="44"/>
      <c r="Q27" s="47">
        <v>0</v>
      </c>
      <c r="R27" s="7"/>
      <c r="S27" s="43">
        <f t="shared" si="2"/>
        <v>0</v>
      </c>
      <c r="T27" s="44"/>
      <c r="U27" s="47">
        <v>0</v>
      </c>
      <c r="V27" s="7"/>
      <c r="W27" s="43">
        <f t="shared" si="3"/>
        <v>0</v>
      </c>
      <c r="X27" s="44"/>
      <c r="Y27" s="46">
        <v>0</v>
      </c>
      <c r="Z27" s="7"/>
      <c r="AA27" s="43">
        <f t="shared" si="4"/>
        <v>0</v>
      </c>
    </row>
    <row r="28" spans="2:27" s="1" customFormat="1">
      <c r="B28" s="203"/>
      <c r="C28" s="206"/>
      <c r="D28" s="209"/>
      <c r="E28" s="208"/>
      <c r="F28" s="8">
        <v>909</v>
      </c>
      <c r="G28" s="10" t="s">
        <v>4</v>
      </c>
      <c r="H28" s="6"/>
      <c r="I28" s="5"/>
      <c r="J28" s="5"/>
      <c r="K28" s="38">
        <f t="shared" si="0"/>
        <v>0</v>
      </c>
      <c r="L28" s="44"/>
      <c r="M28" s="47">
        <v>0</v>
      </c>
      <c r="N28" s="5"/>
      <c r="O28" s="43">
        <f t="shared" si="1"/>
        <v>0</v>
      </c>
      <c r="P28" s="44"/>
      <c r="Q28" s="47">
        <v>0</v>
      </c>
      <c r="R28" s="7"/>
      <c r="S28" s="43">
        <f t="shared" si="2"/>
        <v>0</v>
      </c>
      <c r="T28" s="44"/>
      <c r="U28" s="47">
        <v>0</v>
      </c>
      <c r="V28" s="7"/>
      <c r="W28" s="43">
        <f t="shared" si="3"/>
        <v>0</v>
      </c>
      <c r="X28" s="44"/>
      <c r="Y28" s="46">
        <v>0</v>
      </c>
      <c r="Z28" s="7"/>
      <c r="AA28" s="43">
        <f t="shared" si="4"/>
        <v>0</v>
      </c>
    </row>
    <row r="29" spans="2:27" s="1" customFormat="1">
      <c r="B29" s="203"/>
      <c r="C29" s="206"/>
      <c r="D29" s="209"/>
      <c r="E29" s="208"/>
      <c r="F29" s="8">
        <v>910</v>
      </c>
      <c r="G29" s="10" t="s">
        <v>45</v>
      </c>
      <c r="H29" s="6"/>
      <c r="I29" s="5"/>
      <c r="J29" s="5"/>
      <c r="K29" s="38">
        <f t="shared" si="0"/>
        <v>0</v>
      </c>
      <c r="L29" s="44"/>
      <c r="M29" s="47">
        <v>0</v>
      </c>
      <c r="N29" s="5"/>
      <c r="O29" s="43">
        <f t="shared" si="1"/>
        <v>0</v>
      </c>
      <c r="P29" s="44"/>
      <c r="Q29" s="47">
        <v>0</v>
      </c>
      <c r="R29" s="7"/>
      <c r="S29" s="43">
        <f t="shared" si="2"/>
        <v>0</v>
      </c>
      <c r="T29" s="44"/>
      <c r="U29" s="47">
        <v>0</v>
      </c>
      <c r="V29" s="7"/>
      <c r="W29" s="43">
        <f t="shared" si="3"/>
        <v>0</v>
      </c>
      <c r="X29" s="44"/>
      <c r="Y29" s="46">
        <v>0</v>
      </c>
      <c r="Z29" s="7"/>
      <c r="AA29" s="43">
        <f t="shared" si="4"/>
        <v>0</v>
      </c>
    </row>
    <row r="30" spans="2:27" s="1" customFormat="1" ht="13.8" thickBot="1">
      <c r="B30" s="203"/>
      <c r="C30" s="206"/>
      <c r="D30" s="199"/>
      <c r="E30" s="201"/>
      <c r="F30" s="15">
        <v>911</v>
      </c>
      <c r="G30" s="24" t="s">
        <v>5</v>
      </c>
      <c r="H30" s="6"/>
      <c r="I30" s="5"/>
      <c r="J30" s="5"/>
      <c r="K30" s="38">
        <f t="shared" si="0"/>
        <v>0</v>
      </c>
      <c r="L30" s="44"/>
      <c r="M30" s="47">
        <v>0</v>
      </c>
      <c r="N30" s="5"/>
      <c r="O30" s="43">
        <f t="shared" si="1"/>
        <v>0</v>
      </c>
      <c r="P30" s="44"/>
      <c r="Q30" s="47">
        <v>0</v>
      </c>
      <c r="R30" s="7"/>
      <c r="S30" s="43">
        <f t="shared" si="2"/>
        <v>0</v>
      </c>
      <c r="T30" s="44"/>
      <c r="U30" s="47">
        <v>0</v>
      </c>
      <c r="V30" s="7"/>
      <c r="W30" s="43">
        <f t="shared" si="3"/>
        <v>0</v>
      </c>
      <c r="X30" s="44"/>
      <c r="Y30" s="46">
        <v>0</v>
      </c>
      <c r="Z30" s="7"/>
      <c r="AA30" s="43">
        <f t="shared" si="4"/>
        <v>0</v>
      </c>
    </row>
    <row r="31" spans="2:27" s="1" customFormat="1" ht="27" thickBot="1">
      <c r="B31" s="203"/>
      <c r="C31" s="206"/>
      <c r="D31" s="25">
        <v>1.1000000000000001</v>
      </c>
      <c r="E31" s="26" t="s">
        <v>12</v>
      </c>
      <c r="F31" s="22">
        <v>328</v>
      </c>
      <c r="G31" s="23" t="s">
        <v>46</v>
      </c>
      <c r="H31" s="6"/>
      <c r="I31" s="5"/>
      <c r="J31" s="5"/>
      <c r="K31" s="38">
        <f t="shared" si="0"/>
        <v>0</v>
      </c>
      <c r="L31" s="44"/>
      <c r="M31" s="47">
        <v>0</v>
      </c>
      <c r="N31" s="5"/>
      <c r="O31" s="43">
        <f t="shared" si="1"/>
        <v>0</v>
      </c>
      <c r="P31" s="44"/>
      <c r="Q31" s="47">
        <v>0</v>
      </c>
      <c r="R31" s="7"/>
      <c r="S31" s="43">
        <f t="shared" si="2"/>
        <v>0</v>
      </c>
      <c r="T31" s="44"/>
      <c r="U31" s="47">
        <v>0</v>
      </c>
      <c r="V31" s="7"/>
      <c r="W31" s="43">
        <f t="shared" si="3"/>
        <v>0</v>
      </c>
      <c r="X31" s="44"/>
      <c r="Y31" s="46">
        <v>0</v>
      </c>
      <c r="Z31" s="7"/>
      <c r="AA31" s="43">
        <f t="shared" si="4"/>
        <v>0</v>
      </c>
    </row>
    <row r="32" spans="2:27" s="1" customFormat="1">
      <c r="B32" s="203"/>
      <c r="C32" s="206"/>
      <c r="D32" s="198">
        <v>1.3</v>
      </c>
      <c r="E32" s="200" t="s">
        <v>13</v>
      </c>
      <c r="F32" s="13" t="s">
        <v>74</v>
      </c>
      <c r="G32" s="14" t="s">
        <v>75</v>
      </c>
      <c r="H32" s="6"/>
      <c r="I32" s="5"/>
      <c r="J32" s="5"/>
      <c r="K32" s="38">
        <f t="shared" si="0"/>
        <v>0</v>
      </c>
      <c r="L32" s="44"/>
      <c r="M32" s="47">
        <v>0</v>
      </c>
      <c r="N32" s="5"/>
      <c r="O32" s="43">
        <f t="shared" si="1"/>
        <v>0</v>
      </c>
      <c r="P32" s="44"/>
      <c r="Q32" s="47">
        <v>0</v>
      </c>
      <c r="R32" s="7"/>
      <c r="S32" s="43">
        <f t="shared" si="2"/>
        <v>0</v>
      </c>
      <c r="T32" s="44"/>
      <c r="U32" s="47">
        <v>0</v>
      </c>
      <c r="V32" s="7"/>
      <c r="W32" s="43">
        <f t="shared" si="3"/>
        <v>0</v>
      </c>
      <c r="X32" s="44"/>
      <c r="Y32" s="46">
        <v>0</v>
      </c>
      <c r="Z32" s="7"/>
      <c r="AA32" s="43">
        <f t="shared" si="4"/>
        <v>0</v>
      </c>
    </row>
    <row r="33" spans="2:27" s="1" customFormat="1">
      <c r="B33" s="203"/>
      <c r="C33" s="206"/>
      <c r="D33" s="209"/>
      <c r="E33" s="208"/>
      <c r="F33" s="8" t="s">
        <v>76</v>
      </c>
      <c r="G33" s="9" t="s">
        <v>77</v>
      </c>
      <c r="H33" s="6"/>
      <c r="I33" s="5"/>
      <c r="J33" s="5"/>
      <c r="K33" s="38">
        <f t="shared" si="0"/>
        <v>0</v>
      </c>
      <c r="L33" s="44"/>
      <c r="M33" s="47">
        <v>0</v>
      </c>
      <c r="N33" s="5"/>
      <c r="O33" s="43">
        <f t="shared" si="1"/>
        <v>0</v>
      </c>
      <c r="P33" s="44"/>
      <c r="Q33" s="47">
        <v>0</v>
      </c>
      <c r="R33" s="7"/>
      <c r="S33" s="43">
        <f t="shared" si="2"/>
        <v>0</v>
      </c>
      <c r="T33" s="44"/>
      <c r="U33" s="47">
        <v>0</v>
      </c>
      <c r="V33" s="7"/>
      <c r="W33" s="43">
        <f t="shared" si="3"/>
        <v>0</v>
      </c>
      <c r="X33" s="44"/>
      <c r="Y33" s="46">
        <v>0</v>
      </c>
      <c r="Z33" s="7"/>
      <c r="AA33" s="43">
        <f t="shared" si="4"/>
        <v>0</v>
      </c>
    </row>
    <row r="34" spans="2:27" s="1" customFormat="1">
      <c r="B34" s="203"/>
      <c r="C34" s="206"/>
      <c r="D34" s="209"/>
      <c r="E34" s="208"/>
      <c r="F34" s="8" t="s">
        <v>78</v>
      </c>
      <c r="G34" s="9" t="s">
        <v>79</v>
      </c>
      <c r="H34" s="6"/>
      <c r="I34" s="5"/>
      <c r="J34" s="5"/>
      <c r="K34" s="38">
        <f t="shared" si="0"/>
        <v>0</v>
      </c>
      <c r="L34" s="44"/>
      <c r="M34" s="47">
        <v>0</v>
      </c>
      <c r="N34" s="5"/>
      <c r="O34" s="43">
        <f t="shared" si="1"/>
        <v>0</v>
      </c>
      <c r="P34" s="44"/>
      <c r="Q34" s="47">
        <v>0</v>
      </c>
      <c r="R34" s="7"/>
      <c r="S34" s="43">
        <f t="shared" si="2"/>
        <v>0</v>
      </c>
      <c r="T34" s="44"/>
      <c r="U34" s="47">
        <v>0</v>
      </c>
      <c r="V34" s="7"/>
      <c r="W34" s="43">
        <f t="shared" si="3"/>
        <v>0</v>
      </c>
      <c r="X34" s="44"/>
      <c r="Y34" s="46">
        <v>0</v>
      </c>
      <c r="Z34" s="7"/>
      <c r="AA34" s="43">
        <f t="shared" si="4"/>
        <v>0</v>
      </c>
    </row>
    <row r="35" spans="2:27" s="1" customFormat="1">
      <c r="B35" s="203"/>
      <c r="C35" s="206"/>
      <c r="D35" s="209"/>
      <c r="E35" s="208"/>
      <c r="F35" s="8" t="s">
        <v>80</v>
      </c>
      <c r="G35" s="9" t="s">
        <v>81</v>
      </c>
      <c r="H35" s="6"/>
      <c r="I35" s="5"/>
      <c r="J35" s="5"/>
      <c r="K35" s="38">
        <f t="shared" si="0"/>
        <v>0</v>
      </c>
      <c r="L35" s="44"/>
      <c r="M35" s="47">
        <v>0</v>
      </c>
      <c r="N35" s="5"/>
      <c r="O35" s="43">
        <f t="shared" si="1"/>
        <v>0</v>
      </c>
      <c r="P35" s="44"/>
      <c r="Q35" s="47">
        <v>0</v>
      </c>
      <c r="R35" s="7"/>
      <c r="S35" s="43">
        <f t="shared" si="2"/>
        <v>0</v>
      </c>
      <c r="T35" s="44"/>
      <c r="U35" s="47">
        <v>0</v>
      </c>
      <c r="V35" s="7"/>
      <c r="W35" s="43">
        <f t="shared" si="3"/>
        <v>0</v>
      </c>
      <c r="X35" s="44"/>
      <c r="Y35" s="46">
        <v>0</v>
      </c>
      <c r="Z35" s="7"/>
      <c r="AA35" s="43">
        <f t="shared" si="4"/>
        <v>0</v>
      </c>
    </row>
    <row r="36" spans="2:27" s="1" customFormat="1">
      <c r="B36" s="203"/>
      <c r="C36" s="206"/>
      <c r="D36" s="209"/>
      <c r="E36" s="208"/>
      <c r="F36" s="8" t="s">
        <v>82</v>
      </c>
      <c r="G36" s="9" t="s">
        <v>83</v>
      </c>
      <c r="H36" s="6"/>
      <c r="I36" s="5"/>
      <c r="J36" s="5"/>
      <c r="K36" s="38">
        <f t="shared" si="0"/>
        <v>0</v>
      </c>
      <c r="L36" s="44"/>
      <c r="M36" s="47">
        <v>0</v>
      </c>
      <c r="N36" s="5"/>
      <c r="O36" s="43">
        <f t="shared" si="1"/>
        <v>0</v>
      </c>
      <c r="P36" s="44"/>
      <c r="Q36" s="47">
        <v>0</v>
      </c>
      <c r="R36" s="7"/>
      <c r="S36" s="43">
        <f t="shared" si="2"/>
        <v>0</v>
      </c>
      <c r="T36" s="44"/>
      <c r="U36" s="47">
        <v>0</v>
      </c>
      <c r="V36" s="7"/>
      <c r="W36" s="43">
        <f t="shared" si="3"/>
        <v>0</v>
      </c>
      <c r="X36" s="44"/>
      <c r="Y36" s="46">
        <v>0</v>
      </c>
      <c r="Z36" s="7"/>
      <c r="AA36" s="43">
        <f t="shared" si="4"/>
        <v>0</v>
      </c>
    </row>
    <row r="37" spans="2:27" s="1" customFormat="1">
      <c r="B37" s="203"/>
      <c r="C37" s="206"/>
      <c r="D37" s="209"/>
      <c r="E37" s="208"/>
      <c r="F37" s="8" t="s">
        <v>84</v>
      </c>
      <c r="G37" s="9" t="s">
        <v>85</v>
      </c>
      <c r="H37" s="6"/>
      <c r="I37" s="5"/>
      <c r="J37" s="5"/>
      <c r="K37" s="38">
        <f t="shared" si="0"/>
        <v>0</v>
      </c>
      <c r="L37" s="44"/>
      <c r="M37" s="47">
        <v>0</v>
      </c>
      <c r="N37" s="5"/>
      <c r="O37" s="43">
        <f t="shared" si="1"/>
        <v>0</v>
      </c>
      <c r="P37" s="44"/>
      <c r="Q37" s="47">
        <v>0</v>
      </c>
      <c r="R37" s="7"/>
      <c r="S37" s="43">
        <f t="shared" si="2"/>
        <v>0</v>
      </c>
      <c r="T37" s="44"/>
      <c r="U37" s="47">
        <v>0</v>
      </c>
      <c r="V37" s="7"/>
      <c r="W37" s="43">
        <f t="shared" si="3"/>
        <v>0</v>
      </c>
      <c r="X37" s="44"/>
      <c r="Y37" s="46">
        <v>0</v>
      </c>
      <c r="Z37" s="7"/>
      <c r="AA37" s="43">
        <f t="shared" si="4"/>
        <v>0</v>
      </c>
    </row>
    <row r="38" spans="2:27" s="1" customFormat="1">
      <c r="B38" s="203"/>
      <c r="C38" s="206"/>
      <c r="D38" s="209"/>
      <c r="E38" s="208"/>
      <c r="F38" s="8" t="s">
        <v>86</v>
      </c>
      <c r="G38" s="9" t="s">
        <v>87</v>
      </c>
      <c r="H38" s="6"/>
      <c r="I38" s="5"/>
      <c r="J38" s="5"/>
      <c r="K38" s="38">
        <f t="shared" si="0"/>
        <v>0</v>
      </c>
      <c r="L38" s="44"/>
      <c r="M38" s="47">
        <v>0</v>
      </c>
      <c r="N38" s="5"/>
      <c r="O38" s="43">
        <f t="shared" si="1"/>
        <v>0</v>
      </c>
      <c r="P38" s="44"/>
      <c r="Q38" s="47">
        <v>0</v>
      </c>
      <c r="R38" s="7"/>
      <c r="S38" s="43">
        <f t="shared" si="2"/>
        <v>0</v>
      </c>
      <c r="T38" s="44"/>
      <c r="U38" s="47">
        <v>0</v>
      </c>
      <c r="V38" s="7"/>
      <c r="W38" s="43">
        <f t="shared" si="3"/>
        <v>0</v>
      </c>
      <c r="X38" s="44"/>
      <c r="Y38" s="46">
        <v>0</v>
      </c>
      <c r="Z38" s="7"/>
      <c r="AA38" s="43">
        <f t="shared" si="4"/>
        <v>0</v>
      </c>
    </row>
    <row r="39" spans="2:27" s="1" customFormat="1">
      <c r="B39" s="203"/>
      <c r="C39" s="206"/>
      <c r="D39" s="209"/>
      <c r="E39" s="208"/>
      <c r="F39" s="8" t="s">
        <v>88</v>
      </c>
      <c r="G39" s="9" t="s">
        <v>89</v>
      </c>
      <c r="H39" s="6"/>
      <c r="I39" s="5"/>
      <c r="J39" s="5"/>
      <c r="K39" s="38">
        <f t="shared" si="0"/>
        <v>0</v>
      </c>
      <c r="L39" s="44"/>
      <c r="M39" s="47">
        <v>0</v>
      </c>
      <c r="N39" s="5"/>
      <c r="O39" s="43">
        <f t="shared" si="1"/>
        <v>0</v>
      </c>
      <c r="P39" s="44"/>
      <c r="Q39" s="47">
        <v>0</v>
      </c>
      <c r="R39" s="7"/>
      <c r="S39" s="43">
        <f t="shared" si="2"/>
        <v>0</v>
      </c>
      <c r="T39" s="44"/>
      <c r="U39" s="47">
        <v>0</v>
      </c>
      <c r="V39" s="7"/>
      <c r="W39" s="43">
        <f t="shared" si="3"/>
        <v>0</v>
      </c>
      <c r="X39" s="44"/>
      <c r="Y39" s="46">
        <v>0</v>
      </c>
      <c r="Z39" s="7"/>
      <c r="AA39" s="43">
        <f t="shared" si="4"/>
        <v>0</v>
      </c>
    </row>
    <row r="40" spans="2:27" s="1" customFormat="1">
      <c r="B40" s="203"/>
      <c r="C40" s="206"/>
      <c r="D40" s="209"/>
      <c r="E40" s="208"/>
      <c r="F40" s="8" t="s">
        <v>90</v>
      </c>
      <c r="G40" s="9" t="s">
        <v>91</v>
      </c>
      <c r="H40" s="6"/>
      <c r="I40" s="5"/>
      <c r="J40" s="5"/>
      <c r="K40" s="38">
        <f t="shared" si="0"/>
        <v>0</v>
      </c>
      <c r="L40" s="44"/>
      <c r="M40" s="47">
        <v>0</v>
      </c>
      <c r="N40" s="5"/>
      <c r="O40" s="43">
        <f t="shared" si="1"/>
        <v>0</v>
      </c>
      <c r="P40" s="44"/>
      <c r="Q40" s="47">
        <v>0</v>
      </c>
      <c r="R40" s="7"/>
      <c r="S40" s="43">
        <f t="shared" si="2"/>
        <v>0</v>
      </c>
      <c r="T40" s="44"/>
      <c r="U40" s="47">
        <v>0</v>
      </c>
      <c r="V40" s="7"/>
      <c r="W40" s="43">
        <f t="shared" si="3"/>
        <v>0</v>
      </c>
      <c r="X40" s="44"/>
      <c r="Y40" s="46">
        <v>0</v>
      </c>
      <c r="Z40" s="7"/>
      <c r="AA40" s="43">
        <f t="shared" si="4"/>
        <v>0</v>
      </c>
    </row>
    <row r="41" spans="2:27" s="1" customFormat="1">
      <c r="B41" s="203"/>
      <c r="C41" s="206"/>
      <c r="D41" s="209"/>
      <c r="E41" s="208"/>
      <c r="F41" s="8" t="s">
        <v>92</v>
      </c>
      <c r="G41" s="9" t="s">
        <v>93</v>
      </c>
      <c r="H41" s="6"/>
      <c r="I41" s="5"/>
      <c r="J41" s="5"/>
      <c r="K41" s="38">
        <f t="shared" si="0"/>
        <v>0</v>
      </c>
      <c r="L41" s="44"/>
      <c r="M41" s="47">
        <v>0</v>
      </c>
      <c r="N41" s="5"/>
      <c r="O41" s="43">
        <f t="shared" si="1"/>
        <v>0</v>
      </c>
      <c r="P41" s="44"/>
      <c r="Q41" s="47">
        <v>0</v>
      </c>
      <c r="R41" s="7"/>
      <c r="S41" s="43">
        <f t="shared" si="2"/>
        <v>0</v>
      </c>
      <c r="T41" s="44"/>
      <c r="U41" s="47">
        <v>0</v>
      </c>
      <c r="V41" s="7"/>
      <c r="W41" s="43">
        <f t="shared" si="3"/>
        <v>0</v>
      </c>
      <c r="X41" s="44"/>
      <c r="Y41" s="46">
        <v>0</v>
      </c>
      <c r="Z41" s="7"/>
      <c r="AA41" s="43">
        <f t="shared" si="4"/>
        <v>0</v>
      </c>
    </row>
    <row r="42" spans="2:27" s="1" customFormat="1">
      <c r="B42" s="203"/>
      <c r="C42" s="206"/>
      <c r="D42" s="209"/>
      <c r="E42" s="208"/>
      <c r="F42" s="8" t="s">
        <v>94</v>
      </c>
      <c r="G42" s="9" t="s">
        <v>95</v>
      </c>
      <c r="H42" s="6"/>
      <c r="I42" s="5"/>
      <c r="J42" s="5"/>
      <c r="K42" s="38">
        <f t="shared" si="0"/>
        <v>0</v>
      </c>
      <c r="L42" s="44"/>
      <c r="M42" s="47">
        <v>0</v>
      </c>
      <c r="N42" s="5"/>
      <c r="O42" s="43">
        <f t="shared" si="1"/>
        <v>0</v>
      </c>
      <c r="P42" s="44"/>
      <c r="Q42" s="47">
        <v>0</v>
      </c>
      <c r="R42" s="7"/>
      <c r="S42" s="43">
        <f t="shared" si="2"/>
        <v>0</v>
      </c>
      <c r="T42" s="44"/>
      <c r="U42" s="47">
        <v>0</v>
      </c>
      <c r="V42" s="7"/>
      <c r="W42" s="43">
        <f t="shared" si="3"/>
        <v>0</v>
      </c>
      <c r="X42" s="44"/>
      <c r="Y42" s="46">
        <v>0</v>
      </c>
      <c r="Z42" s="7"/>
      <c r="AA42" s="43">
        <f t="shared" si="4"/>
        <v>0</v>
      </c>
    </row>
    <row r="43" spans="2:27" s="1" customFormat="1">
      <c r="B43" s="203"/>
      <c r="C43" s="206"/>
      <c r="D43" s="209"/>
      <c r="E43" s="208"/>
      <c r="F43" s="8" t="s">
        <v>100</v>
      </c>
      <c r="G43" s="9" t="s">
        <v>101</v>
      </c>
      <c r="H43" s="6"/>
      <c r="I43" s="5"/>
      <c r="J43" s="5"/>
      <c r="K43" s="38">
        <f t="shared" si="0"/>
        <v>0</v>
      </c>
      <c r="L43" s="44"/>
      <c r="M43" s="47">
        <v>0</v>
      </c>
      <c r="N43" s="5"/>
      <c r="O43" s="43">
        <f t="shared" si="1"/>
        <v>0</v>
      </c>
      <c r="P43" s="44"/>
      <c r="Q43" s="47">
        <v>0</v>
      </c>
      <c r="R43" s="7"/>
      <c r="S43" s="43">
        <f t="shared" si="2"/>
        <v>0</v>
      </c>
      <c r="T43" s="44"/>
      <c r="U43" s="47">
        <v>0</v>
      </c>
      <c r="V43" s="7"/>
      <c r="W43" s="43">
        <f t="shared" si="3"/>
        <v>0</v>
      </c>
      <c r="X43" s="44"/>
      <c r="Y43" s="46">
        <v>0</v>
      </c>
      <c r="Z43" s="7"/>
      <c r="AA43" s="43">
        <f t="shared" si="4"/>
        <v>0</v>
      </c>
    </row>
    <row r="44" spans="2:27" s="1" customFormat="1">
      <c r="B44" s="203"/>
      <c r="C44" s="206"/>
      <c r="D44" s="209"/>
      <c r="E44" s="208"/>
      <c r="F44" s="8" t="s">
        <v>102</v>
      </c>
      <c r="G44" s="9" t="s">
        <v>103</v>
      </c>
      <c r="H44" s="6"/>
      <c r="I44" s="5"/>
      <c r="J44" s="5"/>
      <c r="K44" s="38">
        <f t="shared" si="0"/>
        <v>0</v>
      </c>
      <c r="L44" s="44"/>
      <c r="M44" s="47">
        <v>0</v>
      </c>
      <c r="N44" s="5"/>
      <c r="O44" s="43">
        <f t="shared" si="1"/>
        <v>0</v>
      </c>
      <c r="P44" s="44"/>
      <c r="Q44" s="47">
        <v>0</v>
      </c>
      <c r="R44" s="7"/>
      <c r="S44" s="43">
        <f t="shared" si="2"/>
        <v>0</v>
      </c>
      <c r="T44" s="44"/>
      <c r="U44" s="47">
        <v>0</v>
      </c>
      <c r="V44" s="7"/>
      <c r="W44" s="43">
        <f t="shared" si="3"/>
        <v>0</v>
      </c>
      <c r="X44" s="44"/>
      <c r="Y44" s="46">
        <v>0</v>
      </c>
      <c r="Z44" s="7"/>
      <c r="AA44" s="43">
        <f t="shared" si="4"/>
        <v>0</v>
      </c>
    </row>
    <row r="45" spans="2:27" s="1" customFormat="1">
      <c r="B45" s="203"/>
      <c r="C45" s="206"/>
      <c r="D45" s="209"/>
      <c r="E45" s="208"/>
      <c r="F45" s="8" t="s">
        <v>104</v>
      </c>
      <c r="G45" s="9" t="s">
        <v>105</v>
      </c>
      <c r="H45" s="6"/>
      <c r="I45" s="5"/>
      <c r="J45" s="5"/>
      <c r="K45" s="38">
        <f t="shared" si="0"/>
        <v>0</v>
      </c>
      <c r="L45" s="44"/>
      <c r="M45" s="47">
        <v>0</v>
      </c>
      <c r="N45" s="5"/>
      <c r="O45" s="43">
        <f t="shared" si="1"/>
        <v>0</v>
      </c>
      <c r="P45" s="44"/>
      <c r="Q45" s="47">
        <v>0</v>
      </c>
      <c r="R45" s="7"/>
      <c r="S45" s="43">
        <f t="shared" si="2"/>
        <v>0</v>
      </c>
      <c r="T45" s="44"/>
      <c r="U45" s="47">
        <v>0</v>
      </c>
      <c r="V45" s="7"/>
      <c r="W45" s="43">
        <f t="shared" si="3"/>
        <v>0</v>
      </c>
      <c r="X45" s="44"/>
      <c r="Y45" s="46">
        <v>0</v>
      </c>
      <c r="Z45" s="7"/>
      <c r="AA45" s="43">
        <f t="shared" si="4"/>
        <v>0</v>
      </c>
    </row>
    <row r="46" spans="2:27" s="1" customFormat="1">
      <c r="B46" s="203"/>
      <c r="C46" s="206"/>
      <c r="D46" s="209"/>
      <c r="E46" s="208"/>
      <c r="F46" s="8" t="s">
        <v>106</v>
      </c>
      <c r="G46" s="9" t="s">
        <v>107</v>
      </c>
      <c r="H46" s="6"/>
      <c r="I46" s="5"/>
      <c r="J46" s="5"/>
      <c r="K46" s="38">
        <f t="shared" si="0"/>
        <v>0</v>
      </c>
      <c r="L46" s="44"/>
      <c r="M46" s="47">
        <v>0</v>
      </c>
      <c r="N46" s="5"/>
      <c r="O46" s="43">
        <f t="shared" si="1"/>
        <v>0</v>
      </c>
      <c r="P46" s="44"/>
      <c r="Q46" s="47">
        <v>0</v>
      </c>
      <c r="R46" s="7"/>
      <c r="S46" s="43">
        <f t="shared" si="2"/>
        <v>0</v>
      </c>
      <c r="T46" s="44"/>
      <c r="U46" s="47">
        <v>0</v>
      </c>
      <c r="V46" s="7"/>
      <c r="W46" s="43">
        <f t="shared" si="3"/>
        <v>0</v>
      </c>
      <c r="X46" s="44"/>
      <c r="Y46" s="46">
        <v>0</v>
      </c>
      <c r="Z46" s="7"/>
      <c r="AA46" s="43">
        <f t="shared" si="4"/>
        <v>0</v>
      </c>
    </row>
    <row r="47" spans="2:27" s="1" customFormat="1">
      <c r="B47" s="203"/>
      <c r="C47" s="206"/>
      <c r="D47" s="209"/>
      <c r="E47" s="208"/>
      <c r="F47" s="8" t="s">
        <v>108</v>
      </c>
      <c r="G47" s="9" t="s">
        <v>109</v>
      </c>
      <c r="H47" s="6"/>
      <c r="I47" s="5"/>
      <c r="J47" s="5"/>
      <c r="K47" s="38">
        <f t="shared" si="0"/>
        <v>0</v>
      </c>
      <c r="L47" s="44"/>
      <c r="M47" s="47">
        <v>0</v>
      </c>
      <c r="N47" s="5"/>
      <c r="O47" s="43">
        <f t="shared" si="1"/>
        <v>0</v>
      </c>
      <c r="P47" s="44"/>
      <c r="Q47" s="47">
        <v>0</v>
      </c>
      <c r="R47" s="7"/>
      <c r="S47" s="43">
        <f t="shared" si="2"/>
        <v>0</v>
      </c>
      <c r="T47" s="44"/>
      <c r="U47" s="47">
        <v>0</v>
      </c>
      <c r="V47" s="7"/>
      <c r="W47" s="43">
        <f t="shared" si="3"/>
        <v>0</v>
      </c>
      <c r="X47" s="44"/>
      <c r="Y47" s="46">
        <v>0</v>
      </c>
      <c r="Z47" s="7"/>
      <c r="AA47" s="43">
        <f t="shared" si="4"/>
        <v>0</v>
      </c>
    </row>
    <row r="48" spans="2:27" s="1" customFormat="1">
      <c r="B48" s="203"/>
      <c r="C48" s="206"/>
      <c r="D48" s="209"/>
      <c r="E48" s="208"/>
      <c r="F48" s="8" t="s">
        <v>110</v>
      </c>
      <c r="G48" s="9" t="s">
        <v>111</v>
      </c>
      <c r="H48" s="6"/>
      <c r="I48" s="5"/>
      <c r="J48" s="5"/>
      <c r="K48" s="38">
        <f t="shared" si="0"/>
        <v>0</v>
      </c>
      <c r="L48" s="44"/>
      <c r="M48" s="47">
        <v>0</v>
      </c>
      <c r="N48" s="5"/>
      <c r="O48" s="43">
        <f t="shared" si="1"/>
        <v>0</v>
      </c>
      <c r="P48" s="44"/>
      <c r="Q48" s="47">
        <v>0</v>
      </c>
      <c r="R48" s="7"/>
      <c r="S48" s="43">
        <f t="shared" si="2"/>
        <v>0</v>
      </c>
      <c r="T48" s="44"/>
      <c r="U48" s="47">
        <v>0</v>
      </c>
      <c r="V48" s="7"/>
      <c r="W48" s="43">
        <f t="shared" si="3"/>
        <v>0</v>
      </c>
      <c r="X48" s="44"/>
      <c r="Y48" s="46">
        <v>0</v>
      </c>
      <c r="Z48" s="7"/>
      <c r="AA48" s="43">
        <f t="shared" si="4"/>
        <v>0</v>
      </c>
    </row>
    <row r="49" spans="2:27" s="1" customFormat="1">
      <c r="B49" s="203"/>
      <c r="C49" s="206"/>
      <c r="D49" s="209"/>
      <c r="E49" s="208"/>
      <c r="F49" s="8" t="s">
        <v>112</v>
      </c>
      <c r="G49" s="9" t="s">
        <v>113</v>
      </c>
      <c r="H49" s="6"/>
      <c r="I49" s="5"/>
      <c r="J49" s="5"/>
      <c r="K49" s="38">
        <f t="shared" si="0"/>
        <v>0</v>
      </c>
      <c r="L49" s="44"/>
      <c r="M49" s="47">
        <v>0</v>
      </c>
      <c r="N49" s="5"/>
      <c r="O49" s="43">
        <f t="shared" si="1"/>
        <v>0</v>
      </c>
      <c r="P49" s="44"/>
      <c r="Q49" s="47">
        <v>0</v>
      </c>
      <c r="R49" s="7"/>
      <c r="S49" s="43">
        <f t="shared" si="2"/>
        <v>0</v>
      </c>
      <c r="T49" s="44"/>
      <c r="U49" s="47">
        <v>0</v>
      </c>
      <c r="V49" s="7"/>
      <c r="W49" s="43">
        <f t="shared" si="3"/>
        <v>0</v>
      </c>
      <c r="X49" s="44"/>
      <c r="Y49" s="46">
        <v>0</v>
      </c>
      <c r="Z49" s="7"/>
      <c r="AA49" s="43">
        <f t="shared" si="4"/>
        <v>0</v>
      </c>
    </row>
    <row r="50" spans="2:27" s="1" customFormat="1">
      <c r="B50" s="203"/>
      <c r="C50" s="206"/>
      <c r="D50" s="209"/>
      <c r="E50" s="208"/>
      <c r="F50" s="8" t="s">
        <v>114</v>
      </c>
      <c r="G50" s="9" t="s">
        <v>115</v>
      </c>
      <c r="H50" s="6"/>
      <c r="I50" s="5"/>
      <c r="J50" s="5"/>
      <c r="K50" s="38">
        <f t="shared" si="0"/>
        <v>0</v>
      </c>
      <c r="L50" s="44"/>
      <c r="M50" s="47">
        <v>0</v>
      </c>
      <c r="N50" s="5"/>
      <c r="O50" s="43">
        <f t="shared" si="1"/>
        <v>0</v>
      </c>
      <c r="P50" s="44"/>
      <c r="Q50" s="47">
        <v>0</v>
      </c>
      <c r="R50" s="7"/>
      <c r="S50" s="43">
        <f t="shared" si="2"/>
        <v>0</v>
      </c>
      <c r="T50" s="44"/>
      <c r="U50" s="47">
        <v>0</v>
      </c>
      <c r="V50" s="7"/>
      <c r="W50" s="43">
        <f t="shared" si="3"/>
        <v>0</v>
      </c>
      <c r="X50" s="44"/>
      <c r="Y50" s="46">
        <v>0</v>
      </c>
      <c r="Z50" s="7"/>
      <c r="AA50" s="43">
        <f t="shared" si="4"/>
        <v>0</v>
      </c>
    </row>
    <row r="51" spans="2:27" s="1" customFormat="1">
      <c r="B51" s="203"/>
      <c r="C51" s="206"/>
      <c r="D51" s="209"/>
      <c r="E51" s="208"/>
      <c r="F51" s="8" t="s">
        <v>116</v>
      </c>
      <c r="G51" s="9" t="s">
        <v>117</v>
      </c>
      <c r="H51" s="6"/>
      <c r="I51" s="5"/>
      <c r="J51" s="5"/>
      <c r="K51" s="38">
        <f t="shared" si="0"/>
        <v>0</v>
      </c>
      <c r="L51" s="44"/>
      <c r="M51" s="47">
        <v>0</v>
      </c>
      <c r="N51" s="5"/>
      <c r="O51" s="43">
        <f t="shared" si="1"/>
        <v>0</v>
      </c>
      <c r="P51" s="44"/>
      <c r="Q51" s="47">
        <v>0</v>
      </c>
      <c r="R51" s="7"/>
      <c r="S51" s="43">
        <f t="shared" si="2"/>
        <v>0</v>
      </c>
      <c r="T51" s="44"/>
      <c r="U51" s="47">
        <v>0</v>
      </c>
      <c r="V51" s="7"/>
      <c r="W51" s="43">
        <f t="shared" si="3"/>
        <v>0</v>
      </c>
      <c r="X51" s="44"/>
      <c r="Y51" s="46">
        <v>0</v>
      </c>
      <c r="Z51" s="7"/>
      <c r="AA51" s="43">
        <f t="shared" si="4"/>
        <v>0</v>
      </c>
    </row>
    <row r="52" spans="2:27" s="1" customFormat="1">
      <c r="B52" s="203"/>
      <c r="C52" s="206"/>
      <c r="D52" s="209"/>
      <c r="E52" s="208"/>
      <c r="F52" s="8" t="s">
        <v>118</v>
      </c>
      <c r="G52" s="9" t="s">
        <v>119</v>
      </c>
      <c r="H52" s="6"/>
      <c r="I52" s="5"/>
      <c r="J52" s="5"/>
      <c r="K52" s="38">
        <f t="shared" si="0"/>
        <v>0</v>
      </c>
      <c r="L52" s="44"/>
      <c r="M52" s="47">
        <v>0</v>
      </c>
      <c r="N52" s="5"/>
      <c r="O52" s="43">
        <f t="shared" si="1"/>
        <v>0</v>
      </c>
      <c r="P52" s="44"/>
      <c r="Q52" s="47">
        <v>0</v>
      </c>
      <c r="R52" s="7"/>
      <c r="S52" s="43">
        <f t="shared" si="2"/>
        <v>0</v>
      </c>
      <c r="T52" s="44"/>
      <c r="U52" s="47">
        <v>0</v>
      </c>
      <c r="V52" s="7"/>
      <c r="W52" s="43">
        <f t="shared" si="3"/>
        <v>0</v>
      </c>
      <c r="X52" s="44"/>
      <c r="Y52" s="46">
        <v>0</v>
      </c>
      <c r="Z52" s="7"/>
      <c r="AA52" s="43">
        <f t="shared" si="4"/>
        <v>0</v>
      </c>
    </row>
    <row r="53" spans="2:27" s="1" customFormat="1">
      <c r="B53" s="203"/>
      <c r="C53" s="206"/>
      <c r="D53" s="209"/>
      <c r="E53" s="208"/>
      <c r="F53" s="8" t="s">
        <v>120</v>
      </c>
      <c r="G53" s="9" t="s">
        <v>121</v>
      </c>
      <c r="H53" s="6"/>
      <c r="I53" s="5"/>
      <c r="J53" s="5"/>
      <c r="K53" s="38">
        <f t="shared" si="0"/>
        <v>0</v>
      </c>
      <c r="L53" s="44"/>
      <c r="M53" s="47">
        <v>0</v>
      </c>
      <c r="N53" s="5"/>
      <c r="O53" s="43">
        <f t="shared" si="1"/>
        <v>0</v>
      </c>
      <c r="P53" s="44"/>
      <c r="Q53" s="47">
        <v>0</v>
      </c>
      <c r="R53" s="7"/>
      <c r="S53" s="43">
        <f t="shared" si="2"/>
        <v>0</v>
      </c>
      <c r="T53" s="44"/>
      <c r="U53" s="47">
        <v>0</v>
      </c>
      <c r="V53" s="7"/>
      <c r="W53" s="43">
        <f t="shared" si="3"/>
        <v>0</v>
      </c>
      <c r="X53" s="44"/>
      <c r="Y53" s="46">
        <v>0</v>
      </c>
      <c r="Z53" s="7"/>
      <c r="AA53" s="43">
        <f t="shared" si="4"/>
        <v>0</v>
      </c>
    </row>
    <row r="54" spans="2:27" s="1" customFormat="1">
      <c r="B54" s="203"/>
      <c r="C54" s="206"/>
      <c r="D54" s="209"/>
      <c r="E54" s="208"/>
      <c r="F54" s="8" t="s">
        <v>122</v>
      </c>
      <c r="G54" s="9" t="s">
        <v>123</v>
      </c>
      <c r="H54" s="6"/>
      <c r="I54" s="5"/>
      <c r="J54" s="5"/>
      <c r="K54" s="38">
        <f t="shared" si="0"/>
        <v>0</v>
      </c>
      <c r="L54" s="44"/>
      <c r="M54" s="47">
        <v>0</v>
      </c>
      <c r="N54" s="5"/>
      <c r="O54" s="43">
        <f t="shared" si="1"/>
        <v>0</v>
      </c>
      <c r="P54" s="44"/>
      <c r="Q54" s="47">
        <v>0</v>
      </c>
      <c r="R54" s="7"/>
      <c r="S54" s="43">
        <f t="shared" si="2"/>
        <v>0</v>
      </c>
      <c r="T54" s="44"/>
      <c r="U54" s="47">
        <v>0</v>
      </c>
      <c r="V54" s="7"/>
      <c r="W54" s="43">
        <f t="shared" si="3"/>
        <v>0</v>
      </c>
      <c r="X54" s="44"/>
      <c r="Y54" s="46">
        <v>0</v>
      </c>
      <c r="Z54" s="7"/>
      <c r="AA54" s="43">
        <f t="shared" si="4"/>
        <v>0</v>
      </c>
    </row>
    <row r="55" spans="2:27" s="1" customFormat="1">
      <c r="B55" s="203"/>
      <c r="C55" s="206"/>
      <c r="D55" s="209"/>
      <c r="E55" s="208"/>
      <c r="F55" s="8" t="s">
        <v>124</v>
      </c>
      <c r="G55" s="9" t="s">
        <v>125</v>
      </c>
      <c r="H55" s="6"/>
      <c r="I55" s="5"/>
      <c r="J55" s="5"/>
      <c r="K55" s="38">
        <f t="shared" si="0"/>
        <v>0</v>
      </c>
      <c r="L55" s="44"/>
      <c r="M55" s="47">
        <v>0</v>
      </c>
      <c r="N55" s="5"/>
      <c r="O55" s="43">
        <f t="shared" si="1"/>
        <v>0</v>
      </c>
      <c r="P55" s="44"/>
      <c r="Q55" s="47">
        <v>0</v>
      </c>
      <c r="R55" s="7"/>
      <c r="S55" s="43">
        <f t="shared" si="2"/>
        <v>0</v>
      </c>
      <c r="T55" s="44"/>
      <c r="U55" s="47">
        <v>0</v>
      </c>
      <c r="V55" s="7"/>
      <c r="W55" s="43">
        <f t="shared" si="3"/>
        <v>0</v>
      </c>
      <c r="X55" s="44"/>
      <c r="Y55" s="46">
        <v>0</v>
      </c>
      <c r="Z55" s="7"/>
      <c r="AA55" s="43">
        <f t="shared" si="4"/>
        <v>0</v>
      </c>
    </row>
    <row r="56" spans="2:27" s="1" customFormat="1">
      <c r="B56" s="203"/>
      <c r="C56" s="206"/>
      <c r="D56" s="209"/>
      <c r="E56" s="208"/>
      <c r="F56" s="8" t="s">
        <v>126</v>
      </c>
      <c r="G56" s="9" t="s">
        <v>127</v>
      </c>
      <c r="H56" s="6"/>
      <c r="I56" s="5"/>
      <c r="J56" s="5"/>
      <c r="K56" s="38">
        <f t="shared" si="0"/>
        <v>0</v>
      </c>
      <c r="L56" s="44"/>
      <c r="M56" s="47">
        <v>0</v>
      </c>
      <c r="N56" s="5"/>
      <c r="O56" s="43">
        <f t="shared" si="1"/>
        <v>0</v>
      </c>
      <c r="P56" s="44"/>
      <c r="Q56" s="47">
        <v>0</v>
      </c>
      <c r="R56" s="7"/>
      <c r="S56" s="43">
        <f t="shared" si="2"/>
        <v>0</v>
      </c>
      <c r="T56" s="44"/>
      <c r="U56" s="47">
        <v>0</v>
      </c>
      <c r="V56" s="7"/>
      <c r="W56" s="43">
        <f t="shared" si="3"/>
        <v>0</v>
      </c>
      <c r="X56" s="44"/>
      <c r="Y56" s="46">
        <v>0</v>
      </c>
      <c r="Z56" s="7"/>
      <c r="AA56" s="43">
        <f t="shared" si="4"/>
        <v>0</v>
      </c>
    </row>
    <row r="57" spans="2:27" s="1" customFormat="1">
      <c r="B57" s="203"/>
      <c r="C57" s="206"/>
      <c r="D57" s="209"/>
      <c r="E57" s="208"/>
      <c r="F57" s="8" t="s">
        <v>128</v>
      </c>
      <c r="G57" s="9" t="s">
        <v>129</v>
      </c>
      <c r="H57" s="6"/>
      <c r="I57" s="5"/>
      <c r="J57" s="5"/>
      <c r="K57" s="38">
        <f t="shared" si="0"/>
        <v>0</v>
      </c>
      <c r="L57" s="44"/>
      <c r="M57" s="47">
        <v>0</v>
      </c>
      <c r="N57" s="5"/>
      <c r="O57" s="43">
        <f t="shared" si="1"/>
        <v>0</v>
      </c>
      <c r="P57" s="44"/>
      <c r="Q57" s="47">
        <v>0</v>
      </c>
      <c r="R57" s="7"/>
      <c r="S57" s="43">
        <f t="shared" si="2"/>
        <v>0</v>
      </c>
      <c r="T57" s="44"/>
      <c r="U57" s="47">
        <v>0</v>
      </c>
      <c r="V57" s="7"/>
      <c r="W57" s="43">
        <f t="shared" si="3"/>
        <v>0</v>
      </c>
      <c r="X57" s="44"/>
      <c r="Y57" s="46">
        <v>0</v>
      </c>
      <c r="Z57" s="7"/>
      <c r="AA57" s="43">
        <f t="shared" si="4"/>
        <v>0</v>
      </c>
    </row>
    <row r="58" spans="2:27">
      <c r="B58" s="203"/>
      <c r="C58" s="206"/>
      <c r="D58" s="209"/>
      <c r="E58" s="208"/>
      <c r="F58" s="20" t="s">
        <v>130</v>
      </c>
      <c r="G58" s="21" t="s">
        <v>131</v>
      </c>
      <c r="H58" s="78">
        <v>130</v>
      </c>
      <c r="I58" s="79">
        <v>50000</v>
      </c>
      <c r="J58" s="79">
        <f>H58/H11</f>
        <v>6.9481560662747188E-2</v>
      </c>
      <c r="K58" s="80">
        <f t="shared" si="0"/>
        <v>6500000</v>
      </c>
      <c r="L58" s="92">
        <f>N58*L11</f>
        <v>140.35275253874931</v>
      </c>
      <c r="M58" s="93">
        <v>51500</v>
      </c>
      <c r="N58" s="79">
        <v>6.9481560662747188E-2</v>
      </c>
      <c r="O58" s="51">
        <f t="shared" si="1"/>
        <v>7228166.7557455897</v>
      </c>
      <c r="P58" s="92">
        <f>R58*P11</f>
        <v>143.20149652592195</v>
      </c>
      <c r="Q58" s="93">
        <v>53045</v>
      </c>
      <c r="R58" s="105">
        <v>6.9481560662747188E-2</v>
      </c>
      <c r="S58" s="51">
        <f t="shared" si="2"/>
        <v>7596123.3832175303</v>
      </c>
      <c r="T58" s="92">
        <f>V58*T11</f>
        <v>146.05024051309459</v>
      </c>
      <c r="U58" s="93">
        <v>54636.35</v>
      </c>
      <c r="V58" s="105">
        <v>6.9481560662747188E-2</v>
      </c>
      <c r="W58" s="51">
        <f t="shared" si="3"/>
        <v>7979652.0582576152</v>
      </c>
      <c r="X58" s="92">
        <f>Z58*X11</f>
        <v>148.96846606092998</v>
      </c>
      <c r="Y58" s="94">
        <v>56275.440499999997</v>
      </c>
      <c r="Z58" s="105">
        <v>6.9481560662747188E-2</v>
      </c>
      <c r="AA58" s="51">
        <f t="shared" si="4"/>
        <v>8383266.0481881341</v>
      </c>
    </row>
    <row r="59" spans="2:27">
      <c r="B59" s="203"/>
      <c r="C59" s="206"/>
      <c r="D59" s="209"/>
      <c r="E59" s="208"/>
      <c r="F59" s="20" t="s">
        <v>132</v>
      </c>
      <c r="G59" s="21" t="s">
        <v>133</v>
      </c>
      <c r="H59" s="78"/>
      <c r="I59" s="79"/>
      <c r="J59" s="79"/>
      <c r="K59" s="80">
        <f t="shared" si="0"/>
        <v>0</v>
      </c>
      <c r="L59" s="92"/>
      <c r="M59" s="93"/>
      <c r="N59" s="79"/>
      <c r="O59" s="51">
        <f t="shared" si="1"/>
        <v>0</v>
      </c>
      <c r="P59" s="92"/>
      <c r="Q59" s="93">
        <v>0</v>
      </c>
      <c r="R59" s="105"/>
      <c r="S59" s="51"/>
      <c r="T59" s="92"/>
      <c r="U59" s="93">
        <v>0</v>
      </c>
      <c r="V59" s="105"/>
      <c r="W59" s="51">
        <f t="shared" si="3"/>
        <v>0</v>
      </c>
      <c r="X59" s="92"/>
      <c r="Y59" s="94">
        <v>0</v>
      </c>
      <c r="Z59" s="105"/>
      <c r="AA59" s="51">
        <f t="shared" si="4"/>
        <v>0</v>
      </c>
    </row>
    <row r="60" spans="2:27" s="1" customFormat="1">
      <c r="B60" s="203"/>
      <c r="C60" s="206"/>
      <c r="D60" s="209"/>
      <c r="E60" s="208"/>
      <c r="F60" s="8" t="s">
        <v>134</v>
      </c>
      <c r="G60" s="9" t="s">
        <v>135</v>
      </c>
      <c r="H60" s="6"/>
      <c r="I60" s="5"/>
      <c r="J60" s="5"/>
      <c r="K60" s="38">
        <f t="shared" si="0"/>
        <v>0</v>
      </c>
      <c r="L60" s="44"/>
      <c r="M60" s="47">
        <v>0</v>
      </c>
      <c r="N60" s="5"/>
      <c r="O60" s="43">
        <f t="shared" si="1"/>
        <v>0</v>
      </c>
      <c r="P60" s="44"/>
      <c r="Q60" s="47">
        <v>0</v>
      </c>
      <c r="R60" s="7"/>
      <c r="S60" s="43">
        <f t="shared" si="2"/>
        <v>0</v>
      </c>
      <c r="T60" s="44"/>
      <c r="U60" s="47">
        <v>0</v>
      </c>
      <c r="V60" s="7"/>
      <c r="W60" s="43">
        <f t="shared" si="3"/>
        <v>0</v>
      </c>
      <c r="X60" s="44"/>
      <c r="Y60" s="46">
        <v>0</v>
      </c>
      <c r="Z60" s="7"/>
      <c r="AA60" s="43">
        <f t="shared" si="4"/>
        <v>0</v>
      </c>
    </row>
    <row r="61" spans="2:27" s="1" customFormat="1">
      <c r="B61" s="203"/>
      <c r="C61" s="206"/>
      <c r="D61" s="209"/>
      <c r="E61" s="208"/>
      <c r="F61" s="8" t="s">
        <v>136</v>
      </c>
      <c r="G61" s="9" t="s">
        <v>137</v>
      </c>
      <c r="H61" s="6"/>
      <c r="I61" s="5"/>
      <c r="J61" s="5"/>
      <c r="K61" s="38">
        <f t="shared" si="0"/>
        <v>0</v>
      </c>
      <c r="L61" s="44"/>
      <c r="M61" s="47">
        <v>0</v>
      </c>
      <c r="N61" s="5"/>
      <c r="O61" s="43">
        <f t="shared" si="1"/>
        <v>0</v>
      </c>
      <c r="P61" s="44"/>
      <c r="Q61" s="47">
        <v>0</v>
      </c>
      <c r="R61" s="7"/>
      <c r="S61" s="43">
        <f t="shared" si="2"/>
        <v>0</v>
      </c>
      <c r="T61" s="44"/>
      <c r="U61" s="47">
        <v>0</v>
      </c>
      <c r="V61" s="7"/>
      <c r="W61" s="43">
        <f t="shared" si="3"/>
        <v>0</v>
      </c>
      <c r="X61" s="44"/>
      <c r="Y61" s="46">
        <v>0</v>
      </c>
      <c r="Z61" s="7"/>
      <c r="AA61" s="43">
        <f t="shared" si="4"/>
        <v>0</v>
      </c>
    </row>
    <row r="62" spans="2:27" s="1" customFormat="1">
      <c r="B62" s="203"/>
      <c r="C62" s="206"/>
      <c r="D62" s="209"/>
      <c r="E62" s="208"/>
      <c r="F62" s="8" t="s">
        <v>138</v>
      </c>
      <c r="G62" s="9" t="s">
        <v>139</v>
      </c>
      <c r="H62" s="6"/>
      <c r="I62" s="5"/>
      <c r="J62" s="5"/>
      <c r="K62" s="38">
        <f t="shared" si="0"/>
        <v>0</v>
      </c>
      <c r="L62" s="44"/>
      <c r="M62" s="47">
        <v>0</v>
      </c>
      <c r="N62" s="5"/>
      <c r="O62" s="43">
        <f t="shared" si="1"/>
        <v>0</v>
      </c>
      <c r="P62" s="44"/>
      <c r="Q62" s="47">
        <v>0</v>
      </c>
      <c r="R62" s="7"/>
      <c r="S62" s="43">
        <f t="shared" si="2"/>
        <v>0</v>
      </c>
      <c r="T62" s="44"/>
      <c r="U62" s="47">
        <v>0</v>
      </c>
      <c r="V62" s="7"/>
      <c r="W62" s="43">
        <f t="shared" si="3"/>
        <v>0</v>
      </c>
      <c r="X62" s="44"/>
      <c r="Y62" s="46">
        <v>0</v>
      </c>
      <c r="Z62" s="7"/>
      <c r="AA62" s="43">
        <f t="shared" si="4"/>
        <v>0</v>
      </c>
    </row>
    <row r="63" spans="2:27" s="1" customFormat="1">
      <c r="B63" s="203"/>
      <c r="C63" s="206"/>
      <c r="D63" s="209"/>
      <c r="E63" s="208"/>
      <c r="F63" s="8" t="s">
        <v>140</v>
      </c>
      <c r="G63" s="9" t="s">
        <v>141</v>
      </c>
      <c r="H63" s="6"/>
      <c r="I63" s="5"/>
      <c r="J63" s="5"/>
      <c r="K63" s="38">
        <f t="shared" si="0"/>
        <v>0</v>
      </c>
      <c r="L63" s="44"/>
      <c r="M63" s="47">
        <v>0</v>
      </c>
      <c r="N63" s="5"/>
      <c r="O63" s="43">
        <f t="shared" si="1"/>
        <v>0</v>
      </c>
      <c r="P63" s="44"/>
      <c r="Q63" s="47">
        <v>0</v>
      </c>
      <c r="R63" s="7"/>
      <c r="S63" s="43">
        <f t="shared" si="2"/>
        <v>0</v>
      </c>
      <c r="T63" s="44"/>
      <c r="U63" s="47">
        <v>0</v>
      </c>
      <c r="V63" s="7"/>
      <c r="W63" s="43">
        <f t="shared" si="3"/>
        <v>0</v>
      </c>
      <c r="X63" s="44"/>
      <c r="Y63" s="46">
        <v>0</v>
      </c>
      <c r="Z63" s="7"/>
      <c r="AA63" s="43">
        <f t="shared" si="4"/>
        <v>0</v>
      </c>
    </row>
    <row r="64" spans="2:27" s="1" customFormat="1">
      <c r="B64" s="203"/>
      <c r="C64" s="206"/>
      <c r="D64" s="209"/>
      <c r="E64" s="208"/>
      <c r="F64" s="8" t="s">
        <v>142</v>
      </c>
      <c r="G64" s="9" t="s">
        <v>143</v>
      </c>
      <c r="H64" s="6"/>
      <c r="I64" s="5"/>
      <c r="J64" s="5"/>
      <c r="K64" s="38">
        <f t="shared" si="0"/>
        <v>0</v>
      </c>
      <c r="L64" s="44"/>
      <c r="M64" s="47">
        <v>0</v>
      </c>
      <c r="N64" s="5"/>
      <c r="O64" s="43">
        <f t="shared" si="1"/>
        <v>0</v>
      </c>
      <c r="P64" s="44"/>
      <c r="Q64" s="47">
        <v>0</v>
      </c>
      <c r="R64" s="7"/>
      <c r="S64" s="43">
        <f t="shared" si="2"/>
        <v>0</v>
      </c>
      <c r="T64" s="44"/>
      <c r="U64" s="47">
        <v>0</v>
      </c>
      <c r="V64" s="7"/>
      <c r="W64" s="43">
        <f t="shared" si="3"/>
        <v>0</v>
      </c>
      <c r="X64" s="44"/>
      <c r="Y64" s="46">
        <v>0</v>
      </c>
      <c r="Z64" s="7"/>
      <c r="AA64" s="43">
        <f t="shared" si="4"/>
        <v>0</v>
      </c>
    </row>
    <row r="65" spans="2:27" s="1" customFormat="1">
      <c r="B65" s="203"/>
      <c r="C65" s="206"/>
      <c r="D65" s="209"/>
      <c r="E65" s="208"/>
      <c r="F65" s="8" t="s">
        <v>144</v>
      </c>
      <c r="G65" s="9" t="s">
        <v>145</v>
      </c>
      <c r="H65" s="6"/>
      <c r="I65" s="5"/>
      <c r="J65" s="5"/>
      <c r="K65" s="38">
        <f t="shared" si="0"/>
        <v>0</v>
      </c>
      <c r="L65" s="44"/>
      <c r="M65" s="47">
        <v>0</v>
      </c>
      <c r="N65" s="5"/>
      <c r="O65" s="43">
        <f t="shared" si="1"/>
        <v>0</v>
      </c>
      <c r="P65" s="44"/>
      <c r="Q65" s="47">
        <v>0</v>
      </c>
      <c r="R65" s="7"/>
      <c r="S65" s="43">
        <f t="shared" si="2"/>
        <v>0</v>
      </c>
      <c r="T65" s="44"/>
      <c r="U65" s="47">
        <v>0</v>
      </c>
      <c r="V65" s="7"/>
      <c r="W65" s="43">
        <f t="shared" si="3"/>
        <v>0</v>
      </c>
      <c r="X65" s="44"/>
      <c r="Y65" s="46">
        <v>0</v>
      </c>
      <c r="Z65" s="7"/>
      <c r="AA65" s="43">
        <f t="shared" si="4"/>
        <v>0</v>
      </c>
    </row>
    <row r="66" spans="2:27" s="1" customFormat="1">
      <c r="B66" s="203"/>
      <c r="C66" s="206"/>
      <c r="D66" s="209"/>
      <c r="E66" s="208"/>
      <c r="F66" s="8" t="s">
        <v>146</v>
      </c>
      <c r="G66" s="9" t="s">
        <v>147</v>
      </c>
      <c r="H66" s="6"/>
      <c r="I66" s="5"/>
      <c r="J66" s="5"/>
      <c r="K66" s="38">
        <f t="shared" si="0"/>
        <v>0</v>
      </c>
      <c r="L66" s="44"/>
      <c r="M66" s="47">
        <v>0</v>
      </c>
      <c r="N66" s="5"/>
      <c r="O66" s="43">
        <f t="shared" si="1"/>
        <v>0</v>
      </c>
      <c r="P66" s="44"/>
      <c r="Q66" s="47">
        <v>0</v>
      </c>
      <c r="R66" s="7"/>
      <c r="S66" s="43">
        <f t="shared" si="2"/>
        <v>0</v>
      </c>
      <c r="T66" s="44"/>
      <c r="U66" s="47">
        <v>0</v>
      </c>
      <c r="V66" s="7"/>
      <c r="W66" s="43">
        <f t="shared" si="3"/>
        <v>0</v>
      </c>
      <c r="X66" s="44"/>
      <c r="Y66" s="46">
        <v>0</v>
      </c>
      <c r="Z66" s="7"/>
      <c r="AA66" s="43">
        <f t="shared" si="4"/>
        <v>0</v>
      </c>
    </row>
    <row r="67" spans="2:27" s="1" customFormat="1">
      <c r="B67" s="203"/>
      <c r="C67" s="206"/>
      <c r="D67" s="209"/>
      <c r="E67" s="208"/>
      <c r="F67" s="8" t="s">
        <v>148</v>
      </c>
      <c r="G67" s="9" t="s">
        <v>149</v>
      </c>
      <c r="H67" s="6"/>
      <c r="I67" s="5"/>
      <c r="J67" s="5"/>
      <c r="K67" s="38">
        <f t="shared" si="0"/>
        <v>0</v>
      </c>
      <c r="L67" s="44"/>
      <c r="M67" s="47">
        <v>0</v>
      </c>
      <c r="N67" s="5"/>
      <c r="O67" s="43">
        <f t="shared" si="1"/>
        <v>0</v>
      </c>
      <c r="P67" s="44"/>
      <c r="Q67" s="47">
        <v>0</v>
      </c>
      <c r="R67" s="7"/>
      <c r="S67" s="43">
        <f t="shared" si="2"/>
        <v>0</v>
      </c>
      <c r="T67" s="44"/>
      <c r="U67" s="47">
        <v>0</v>
      </c>
      <c r="V67" s="7"/>
      <c r="W67" s="43">
        <f t="shared" si="3"/>
        <v>0</v>
      </c>
      <c r="X67" s="44"/>
      <c r="Y67" s="46">
        <v>0</v>
      </c>
      <c r="Z67" s="7"/>
      <c r="AA67" s="43">
        <f t="shared" si="4"/>
        <v>0</v>
      </c>
    </row>
    <row r="68" spans="2:27" s="1" customFormat="1">
      <c r="B68" s="203"/>
      <c r="C68" s="206"/>
      <c r="D68" s="209"/>
      <c r="E68" s="208"/>
      <c r="F68" s="8" t="s">
        <v>150</v>
      </c>
      <c r="G68" s="9" t="s">
        <v>151</v>
      </c>
      <c r="H68" s="6"/>
      <c r="I68" s="5"/>
      <c r="J68" s="5"/>
      <c r="K68" s="38">
        <f t="shared" si="0"/>
        <v>0</v>
      </c>
      <c r="L68" s="44"/>
      <c r="M68" s="47">
        <v>0</v>
      </c>
      <c r="N68" s="5"/>
      <c r="O68" s="43">
        <f t="shared" si="1"/>
        <v>0</v>
      </c>
      <c r="P68" s="44"/>
      <c r="Q68" s="47">
        <v>0</v>
      </c>
      <c r="R68" s="7"/>
      <c r="S68" s="43">
        <f t="shared" si="2"/>
        <v>0</v>
      </c>
      <c r="T68" s="44"/>
      <c r="U68" s="47">
        <v>0</v>
      </c>
      <c r="V68" s="7"/>
      <c r="W68" s="43">
        <f t="shared" si="3"/>
        <v>0</v>
      </c>
      <c r="X68" s="44"/>
      <c r="Y68" s="46">
        <v>0</v>
      </c>
      <c r="Z68" s="7"/>
      <c r="AA68" s="43">
        <f t="shared" si="4"/>
        <v>0</v>
      </c>
    </row>
    <row r="69" spans="2:27">
      <c r="B69" s="203"/>
      <c r="C69" s="206"/>
      <c r="D69" s="209"/>
      <c r="E69" s="208"/>
      <c r="F69" s="20" t="s">
        <v>152</v>
      </c>
      <c r="G69" s="21" t="s">
        <v>153</v>
      </c>
      <c r="H69" s="78">
        <v>277</v>
      </c>
      <c r="I69" s="79">
        <v>11270</v>
      </c>
      <c r="J69" s="79">
        <f>H69/H11</f>
        <v>0.14804917156600747</v>
      </c>
      <c r="K69" s="80">
        <f t="shared" si="0"/>
        <v>3121790</v>
      </c>
      <c r="L69" s="92">
        <f>N69*L11</f>
        <v>299.05932656333511</v>
      </c>
      <c r="M69" s="93">
        <v>11608.1</v>
      </c>
      <c r="N69" s="79">
        <v>0.14804917156600747</v>
      </c>
      <c r="O69" s="51">
        <f t="shared" si="1"/>
        <v>3471510.5686798505</v>
      </c>
      <c r="P69" s="92">
        <f>R69*P11</f>
        <v>305.12934259754138</v>
      </c>
      <c r="Q69" s="93">
        <v>11956.343000000001</v>
      </c>
      <c r="R69" s="105">
        <v>0.14804917156600747</v>
      </c>
      <c r="S69" s="51">
        <f t="shared" si="2"/>
        <v>3648231.0794607159</v>
      </c>
      <c r="T69" s="92">
        <f>V69*T11</f>
        <v>311.19935863174771</v>
      </c>
      <c r="U69" s="93">
        <v>12315.033290000001</v>
      </c>
      <c r="V69" s="105">
        <v>0.14804917156600747</v>
      </c>
      <c r="W69" s="51">
        <f t="shared" si="3"/>
        <v>3832430.4613766223</v>
      </c>
      <c r="X69" s="92">
        <f>Z69*X11</f>
        <v>317.41742383752</v>
      </c>
      <c r="Y69" s="94">
        <v>12684.484288700001</v>
      </c>
      <c r="Z69" s="105">
        <v>0.14804917156600747</v>
      </c>
      <c r="AA69" s="51">
        <f t="shared" si="4"/>
        <v>4026276.3256266518</v>
      </c>
    </row>
    <row r="70" spans="2:27">
      <c r="B70" s="203"/>
      <c r="C70" s="206"/>
      <c r="D70" s="209"/>
      <c r="E70" s="208"/>
      <c r="F70" s="20" t="s">
        <v>154</v>
      </c>
      <c r="G70" s="21" t="s">
        <v>155</v>
      </c>
      <c r="H70" s="78">
        <v>1106</v>
      </c>
      <c r="I70" s="79">
        <v>25000</v>
      </c>
      <c r="J70" s="79">
        <f>H70/H11</f>
        <v>0.59112773917691075</v>
      </c>
      <c r="K70" s="80">
        <f t="shared" si="0"/>
        <v>27650000</v>
      </c>
      <c r="L70" s="92">
        <f>N70*L11</f>
        <v>1194.0780331373596</v>
      </c>
      <c r="M70" s="93">
        <v>30000</v>
      </c>
      <c r="N70" s="79">
        <v>0.59112773917691075</v>
      </c>
      <c r="O70" s="51">
        <f t="shared" si="1"/>
        <v>35822340.994120792</v>
      </c>
      <c r="P70" s="92">
        <f>R70*P11</f>
        <v>1218.3142704436129</v>
      </c>
      <c r="Q70" s="93">
        <v>30900</v>
      </c>
      <c r="R70" s="105">
        <v>0.59112773917691075</v>
      </c>
      <c r="S70" s="51">
        <f t="shared" si="2"/>
        <v>37645910.956707641</v>
      </c>
      <c r="T70" s="92">
        <f>V70*T11</f>
        <v>1242.5505077498665</v>
      </c>
      <c r="U70" s="93">
        <v>31827</v>
      </c>
      <c r="V70" s="105">
        <v>0.59112773917691075</v>
      </c>
      <c r="W70" s="51">
        <f t="shared" si="3"/>
        <v>39546655.010155</v>
      </c>
      <c r="X70" s="92">
        <f>Z70*X11</f>
        <v>1267.3778727952968</v>
      </c>
      <c r="Y70" s="94">
        <v>32781.81</v>
      </c>
      <c r="Z70" s="105">
        <v>0.59112773917691075</v>
      </c>
      <c r="AA70" s="51">
        <f t="shared" si="4"/>
        <v>41546940.624179587</v>
      </c>
    </row>
    <row r="71" spans="2:27" s="1" customFormat="1">
      <c r="B71" s="203"/>
      <c r="C71" s="206"/>
      <c r="D71" s="209"/>
      <c r="E71" s="208"/>
      <c r="F71" s="8" t="s">
        <v>156</v>
      </c>
      <c r="G71" s="9" t="s">
        <v>157</v>
      </c>
      <c r="H71" s="6"/>
      <c r="I71" s="5"/>
      <c r="J71" s="5"/>
      <c r="K71" s="38">
        <f t="shared" si="0"/>
        <v>0</v>
      </c>
      <c r="L71" s="44"/>
      <c r="M71" s="47">
        <v>0</v>
      </c>
      <c r="N71" s="5"/>
      <c r="O71" s="43">
        <f t="shared" si="1"/>
        <v>0</v>
      </c>
      <c r="P71" s="44"/>
      <c r="Q71" s="47">
        <v>0</v>
      </c>
      <c r="R71" s="7"/>
      <c r="S71" s="43">
        <f t="shared" si="2"/>
        <v>0</v>
      </c>
      <c r="T71" s="44"/>
      <c r="U71" s="47">
        <v>0</v>
      </c>
      <c r="V71" s="7"/>
      <c r="W71" s="43">
        <f t="shared" si="3"/>
        <v>0</v>
      </c>
      <c r="X71" s="44"/>
      <c r="Y71" s="46">
        <v>0</v>
      </c>
      <c r="Z71" s="7"/>
      <c r="AA71" s="43">
        <f t="shared" si="4"/>
        <v>0</v>
      </c>
    </row>
    <row r="72" spans="2:27" s="1" customFormat="1">
      <c r="B72" s="203"/>
      <c r="C72" s="206"/>
      <c r="D72" s="209"/>
      <c r="E72" s="208"/>
      <c r="F72" s="8" t="s">
        <v>158</v>
      </c>
      <c r="G72" s="9" t="s">
        <v>159</v>
      </c>
      <c r="H72" s="6"/>
      <c r="I72" s="5"/>
      <c r="J72" s="5"/>
      <c r="K72" s="38">
        <f t="shared" si="0"/>
        <v>0</v>
      </c>
      <c r="L72" s="44"/>
      <c r="M72" s="47">
        <v>0</v>
      </c>
      <c r="N72" s="5"/>
      <c r="O72" s="43">
        <f t="shared" si="1"/>
        <v>0</v>
      </c>
      <c r="P72" s="44"/>
      <c r="Q72" s="47">
        <v>0</v>
      </c>
      <c r="R72" s="7"/>
      <c r="S72" s="43">
        <f t="shared" si="2"/>
        <v>0</v>
      </c>
      <c r="T72" s="44"/>
      <c r="U72" s="47">
        <v>0</v>
      </c>
      <c r="V72" s="7"/>
      <c r="W72" s="43">
        <f t="shared" si="3"/>
        <v>0</v>
      </c>
      <c r="X72" s="44"/>
      <c r="Y72" s="46">
        <v>0</v>
      </c>
      <c r="Z72" s="7"/>
      <c r="AA72" s="43">
        <f t="shared" si="4"/>
        <v>0</v>
      </c>
    </row>
    <row r="73" spans="2:27" s="1" customFormat="1">
      <c r="B73" s="203"/>
      <c r="C73" s="206"/>
      <c r="D73" s="209"/>
      <c r="E73" s="208"/>
      <c r="F73" s="8" t="s">
        <v>160</v>
      </c>
      <c r="G73" s="9" t="s">
        <v>161</v>
      </c>
      <c r="H73" s="6"/>
      <c r="I73" s="5"/>
      <c r="J73" s="5"/>
      <c r="K73" s="38">
        <f t="shared" si="0"/>
        <v>0</v>
      </c>
      <c r="L73" s="44"/>
      <c r="M73" s="47">
        <v>0</v>
      </c>
      <c r="N73" s="5"/>
      <c r="O73" s="43">
        <f t="shared" si="1"/>
        <v>0</v>
      </c>
      <c r="P73" s="44"/>
      <c r="Q73" s="47">
        <v>0</v>
      </c>
      <c r="R73" s="7"/>
      <c r="S73" s="43">
        <f t="shared" si="2"/>
        <v>0</v>
      </c>
      <c r="T73" s="44"/>
      <c r="U73" s="47">
        <v>0</v>
      </c>
      <c r="V73" s="7"/>
      <c r="W73" s="43">
        <f t="shared" si="3"/>
        <v>0</v>
      </c>
      <c r="X73" s="44"/>
      <c r="Y73" s="46">
        <v>0</v>
      </c>
      <c r="Z73" s="7"/>
      <c r="AA73" s="43">
        <f t="shared" si="4"/>
        <v>0</v>
      </c>
    </row>
    <row r="74" spans="2:27" s="1" customFormat="1">
      <c r="B74" s="203"/>
      <c r="C74" s="206"/>
      <c r="D74" s="209"/>
      <c r="E74" s="208"/>
      <c r="F74" s="8" t="s">
        <v>162</v>
      </c>
      <c r="G74" s="9" t="s">
        <v>163</v>
      </c>
      <c r="H74" s="6"/>
      <c r="I74" s="5"/>
      <c r="J74" s="5"/>
      <c r="K74" s="38">
        <f t="shared" si="0"/>
        <v>0</v>
      </c>
      <c r="L74" s="44"/>
      <c r="M74" s="47">
        <v>0</v>
      </c>
      <c r="N74" s="5"/>
      <c r="O74" s="43">
        <f t="shared" si="1"/>
        <v>0</v>
      </c>
      <c r="P74" s="44"/>
      <c r="Q74" s="47">
        <v>0</v>
      </c>
      <c r="R74" s="7"/>
      <c r="S74" s="43">
        <f t="shared" si="2"/>
        <v>0</v>
      </c>
      <c r="T74" s="44"/>
      <c r="U74" s="47">
        <v>0</v>
      </c>
      <c r="V74" s="7"/>
      <c r="W74" s="43">
        <f t="shared" si="3"/>
        <v>0</v>
      </c>
      <c r="X74" s="44"/>
      <c r="Y74" s="46">
        <v>0</v>
      </c>
      <c r="Z74" s="7"/>
      <c r="AA74" s="43">
        <f t="shared" si="4"/>
        <v>0</v>
      </c>
    </row>
    <row r="75" spans="2:27" s="1" customFormat="1">
      <c r="B75" s="203"/>
      <c r="C75" s="206"/>
      <c r="D75" s="209"/>
      <c r="E75" s="208"/>
      <c r="F75" s="8" t="s">
        <v>164</v>
      </c>
      <c r="G75" s="9" t="s">
        <v>165</v>
      </c>
      <c r="H75" s="6"/>
      <c r="I75" s="5"/>
      <c r="J75" s="5"/>
      <c r="K75" s="38">
        <f t="shared" si="0"/>
        <v>0</v>
      </c>
      <c r="L75" s="44"/>
      <c r="M75" s="47">
        <v>0</v>
      </c>
      <c r="N75" s="5"/>
      <c r="O75" s="43">
        <f t="shared" si="1"/>
        <v>0</v>
      </c>
      <c r="P75" s="44"/>
      <c r="Q75" s="47">
        <v>0</v>
      </c>
      <c r="R75" s="7"/>
      <c r="S75" s="43">
        <f t="shared" si="2"/>
        <v>0</v>
      </c>
      <c r="T75" s="44"/>
      <c r="U75" s="47">
        <v>0</v>
      </c>
      <c r="V75" s="7"/>
      <c r="W75" s="43">
        <f t="shared" si="3"/>
        <v>0</v>
      </c>
      <c r="X75" s="44"/>
      <c r="Y75" s="46">
        <v>0</v>
      </c>
      <c r="Z75" s="7"/>
      <c r="AA75" s="43">
        <f t="shared" si="4"/>
        <v>0</v>
      </c>
    </row>
    <row r="76" spans="2:27" s="1" customFormat="1">
      <c r="B76" s="203"/>
      <c r="C76" s="206"/>
      <c r="D76" s="209"/>
      <c r="E76" s="208"/>
      <c r="F76" s="8" t="s">
        <v>170</v>
      </c>
      <c r="G76" s="9" t="s">
        <v>171</v>
      </c>
      <c r="H76" s="6"/>
      <c r="I76" s="5"/>
      <c r="J76" s="5"/>
      <c r="K76" s="38">
        <f t="shared" si="0"/>
        <v>0</v>
      </c>
      <c r="L76" s="44"/>
      <c r="M76" s="47">
        <v>0</v>
      </c>
      <c r="N76" s="5"/>
      <c r="O76" s="43">
        <f t="shared" si="1"/>
        <v>0</v>
      </c>
      <c r="P76" s="44"/>
      <c r="Q76" s="47">
        <v>0</v>
      </c>
      <c r="R76" s="7"/>
      <c r="S76" s="43">
        <f t="shared" si="2"/>
        <v>0</v>
      </c>
      <c r="T76" s="44"/>
      <c r="U76" s="47">
        <v>0</v>
      </c>
      <c r="V76" s="7"/>
      <c r="W76" s="43">
        <f t="shared" si="3"/>
        <v>0</v>
      </c>
      <c r="X76" s="44"/>
      <c r="Y76" s="46">
        <v>0</v>
      </c>
      <c r="Z76" s="7"/>
      <c r="AA76" s="43">
        <f t="shared" si="4"/>
        <v>0</v>
      </c>
    </row>
    <row r="77" spans="2:27" s="1" customFormat="1">
      <c r="B77" s="203"/>
      <c r="C77" s="206"/>
      <c r="D77" s="209"/>
      <c r="E77" s="208"/>
      <c r="F77" s="8" t="s">
        <v>172</v>
      </c>
      <c r="G77" s="9" t="s">
        <v>173</v>
      </c>
      <c r="H77" s="6"/>
      <c r="I77" s="5"/>
      <c r="J77" s="5"/>
      <c r="K77" s="38">
        <f t="shared" si="0"/>
        <v>0</v>
      </c>
      <c r="L77" s="44"/>
      <c r="M77" s="47">
        <v>0</v>
      </c>
      <c r="N77" s="5"/>
      <c r="O77" s="43">
        <f t="shared" si="1"/>
        <v>0</v>
      </c>
      <c r="P77" s="44"/>
      <c r="Q77" s="47">
        <v>0</v>
      </c>
      <c r="R77" s="7"/>
      <c r="S77" s="43">
        <f t="shared" si="2"/>
        <v>0</v>
      </c>
      <c r="T77" s="44"/>
      <c r="U77" s="47">
        <v>0</v>
      </c>
      <c r="V77" s="7"/>
      <c r="W77" s="43">
        <f t="shared" si="3"/>
        <v>0</v>
      </c>
      <c r="X77" s="44"/>
      <c r="Y77" s="46">
        <v>0</v>
      </c>
      <c r="Z77" s="7"/>
      <c r="AA77" s="43">
        <f t="shared" si="4"/>
        <v>0</v>
      </c>
    </row>
    <row r="78" spans="2:27" s="1" customFormat="1">
      <c r="B78" s="203"/>
      <c r="C78" s="206"/>
      <c r="D78" s="209"/>
      <c r="E78" s="208"/>
      <c r="F78" s="8" t="s">
        <v>174</v>
      </c>
      <c r="G78" s="9" t="s">
        <v>175</v>
      </c>
      <c r="H78" s="6"/>
      <c r="I78" s="5"/>
      <c r="J78" s="5"/>
      <c r="K78" s="38">
        <f t="shared" si="0"/>
        <v>0</v>
      </c>
      <c r="L78" s="44"/>
      <c r="M78" s="47">
        <v>0</v>
      </c>
      <c r="N78" s="5"/>
      <c r="O78" s="43">
        <f t="shared" si="1"/>
        <v>0</v>
      </c>
      <c r="P78" s="44"/>
      <c r="Q78" s="47">
        <v>0</v>
      </c>
      <c r="R78" s="7"/>
      <c r="S78" s="43">
        <f t="shared" si="2"/>
        <v>0</v>
      </c>
      <c r="T78" s="44"/>
      <c r="U78" s="47">
        <v>0</v>
      </c>
      <c r="V78" s="7"/>
      <c r="W78" s="43">
        <f t="shared" si="3"/>
        <v>0</v>
      </c>
      <c r="X78" s="44"/>
      <c r="Y78" s="46">
        <v>0</v>
      </c>
      <c r="Z78" s="7"/>
      <c r="AA78" s="43">
        <f t="shared" si="4"/>
        <v>0</v>
      </c>
    </row>
    <row r="79" spans="2:27" s="1" customFormat="1">
      <c r="B79" s="203"/>
      <c r="C79" s="206"/>
      <c r="D79" s="209"/>
      <c r="E79" s="208"/>
      <c r="F79" s="8" t="s">
        <v>176</v>
      </c>
      <c r="G79" s="9" t="s">
        <v>177</v>
      </c>
      <c r="H79" s="6"/>
      <c r="I79" s="5"/>
      <c r="J79" s="5"/>
      <c r="K79" s="38">
        <f t="shared" si="0"/>
        <v>0</v>
      </c>
      <c r="L79" s="44"/>
      <c r="M79" s="47">
        <v>0</v>
      </c>
      <c r="N79" s="5"/>
      <c r="O79" s="43">
        <f t="shared" si="1"/>
        <v>0</v>
      </c>
      <c r="P79" s="44"/>
      <c r="Q79" s="47">
        <v>0</v>
      </c>
      <c r="R79" s="7"/>
      <c r="S79" s="43">
        <f t="shared" si="2"/>
        <v>0</v>
      </c>
      <c r="T79" s="44"/>
      <c r="U79" s="47">
        <v>0</v>
      </c>
      <c r="V79" s="7"/>
      <c r="W79" s="43">
        <f t="shared" si="3"/>
        <v>0</v>
      </c>
      <c r="X79" s="44"/>
      <c r="Y79" s="46">
        <v>0</v>
      </c>
      <c r="Z79" s="7"/>
      <c r="AA79" s="43">
        <f t="shared" si="4"/>
        <v>0</v>
      </c>
    </row>
    <row r="80" spans="2:27" s="1" customFormat="1">
      <c r="B80" s="203"/>
      <c r="C80" s="206"/>
      <c r="D80" s="209"/>
      <c r="E80" s="208"/>
      <c r="F80" s="8" t="s">
        <v>178</v>
      </c>
      <c r="G80" s="9" t="s">
        <v>179</v>
      </c>
      <c r="H80" s="6"/>
      <c r="I80" s="5"/>
      <c r="J80" s="5"/>
      <c r="K80" s="38">
        <f t="shared" ref="K80:K143" si="5">H80*I80</f>
        <v>0</v>
      </c>
      <c r="L80" s="44"/>
      <c r="M80" s="47">
        <v>0</v>
      </c>
      <c r="N80" s="5"/>
      <c r="O80" s="43">
        <f t="shared" ref="O80:O143" si="6">L80*M80</f>
        <v>0</v>
      </c>
      <c r="P80" s="44"/>
      <c r="Q80" s="47">
        <v>0</v>
      </c>
      <c r="R80" s="7"/>
      <c r="S80" s="43">
        <f t="shared" ref="S80:S143" si="7">P80*Q80</f>
        <v>0</v>
      </c>
      <c r="T80" s="44"/>
      <c r="U80" s="47">
        <v>0</v>
      </c>
      <c r="V80" s="7"/>
      <c r="W80" s="43">
        <f t="shared" ref="W80:W143" si="8">T80*U80</f>
        <v>0</v>
      </c>
      <c r="X80" s="44"/>
      <c r="Y80" s="46">
        <v>0</v>
      </c>
      <c r="Z80" s="7"/>
      <c r="AA80" s="43">
        <f t="shared" ref="AA80:AA143" si="9">X80*Y80</f>
        <v>0</v>
      </c>
    </row>
    <row r="81" spans="2:27" s="1" customFormat="1">
      <c r="B81" s="203"/>
      <c r="C81" s="206"/>
      <c r="D81" s="209"/>
      <c r="E81" s="208"/>
      <c r="F81" s="8" t="s">
        <v>180</v>
      </c>
      <c r="G81" s="9" t="s">
        <v>181</v>
      </c>
      <c r="H81" s="6"/>
      <c r="I81" s="5"/>
      <c r="J81" s="5"/>
      <c r="K81" s="38">
        <f t="shared" si="5"/>
        <v>0</v>
      </c>
      <c r="L81" s="44"/>
      <c r="M81" s="47">
        <v>0</v>
      </c>
      <c r="N81" s="5"/>
      <c r="O81" s="43">
        <f t="shared" si="6"/>
        <v>0</v>
      </c>
      <c r="P81" s="44"/>
      <c r="Q81" s="47">
        <v>0</v>
      </c>
      <c r="R81" s="7"/>
      <c r="S81" s="43">
        <f t="shared" si="7"/>
        <v>0</v>
      </c>
      <c r="T81" s="44"/>
      <c r="U81" s="47">
        <v>0</v>
      </c>
      <c r="V81" s="7"/>
      <c r="W81" s="43">
        <f t="shared" si="8"/>
        <v>0</v>
      </c>
      <c r="X81" s="44"/>
      <c r="Y81" s="46">
        <v>0</v>
      </c>
      <c r="Z81" s="7"/>
      <c r="AA81" s="43">
        <f t="shared" si="9"/>
        <v>0</v>
      </c>
    </row>
    <row r="82" spans="2:27" s="1" customFormat="1">
      <c r="B82" s="203"/>
      <c r="C82" s="206"/>
      <c r="D82" s="209"/>
      <c r="E82" s="208"/>
      <c r="F82" s="8" t="s">
        <v>182</v>
      </c>
      <c r="G82" s="9" t="s">
        <v>183</v>
      </c>
      <c r="H82" s="6"/>
      <c r="I82" s="5"/>
      <c r="J82" s="5"/>
      <c r="K82" s="38">
        <f t="shared" si="5"/>
        <v>0</v>
      </c>
      <c r="L82" s="44"/>
      <c r="M82" s="47">
        <v>0</v>
      </c>
      <c r="N82" s="5"/>
      <c r="O82" s="43">
        <f t="shared" si="6"/>
        <v>0</v>
      </c>
      <c r="P82" s="44"/>
      <c r="Q82" s="47">
        <v>0</v>
      </c>
      <c r="R82" s="7"/>
      <c r="S82" s="43">
        <f t="shared" si="7"/>
        <v>0</v>
      </c>
      <c r="T82" s="44"/>
      <c r="U82" s="47">
        <v>0</v>
      </c>
      <c r="V82" s="7"/>
      <c r="W82" s="43">
        <f t="shared" si="8"/>
        <v>0</v>
      </c>
      <c r="X82" s="44"/>
      <c r="Y82" s="46">
        <v>0</v>
      </c>
      <c r="Z82" s="7"/>
      <c r="AA82" s="43">
        <f t="shared" si="9"/>
        <v>0</v>
      </c>
    </row>
    <row r="83" spans="2:27" s="1" customFormat="1">
      <c r="B83" s="203"/>
      <c r="C83" s="206"/>
      <c r="D83" s="209"/>
      <c r="E83" s="208"/>
      <c r="F83" s="8" t="s">
        <v>184</v>
      </c>
      <c r="G83" s="9" t="s">
        <v>185</v>
      </c>
      <c r="H83" s="6"/>
      <c r="I83" s="5"/>
      <c r="J83" s="5"/>
      <c r="K83" s="38">
        <f t="shared" si="5"/>
        <v>0</v>
      </c>
      <c r="L83" s="44"/>
      <c r="M83" s="47">
        <v>0</v>
      </c>
      <c r="N83" s="5"/>
      <c r="O83" s="43">
        <f t="shared" si="6"/>
        <v>0</v>
      </c>
      <c r="P83" s="44"/>
      <c r="Q83" s="47">
        <v>0</v>
      </c>
      <c r="R83" s="7"/>
      <c r="S83" s="43">
        <f t="shared" si="7"/>
        <v>0</v>
      </c>
      <c r="T83" s="44"/>
      <c r="U83" s="47">
        <v>0</v>
      </c>
      <c r="V83" s="7"/>
      <c r="W83" s="43">
        <f t="shared" si="8"/>
        <v>0</v>
      </c>
      <c r="X83" s="44"/>
      <c r="Y83" s="46">
        <v>0</v>
      </c>
      <c r="Z83" s="7"/>
      <c r="AA83" s="43">
        <f t="shared" si="9"/>
        <v>0</v>
      </c>
    </row>
    <row r="84" spans="2:27" s="1" customFormat="1">
      <c r="B84" s="203"/>
      <c r="C84" s="206"/>
      <c r="D84" s="209"/>
      <c r="E84" s="208"/>
      <c r="F84" s="8" t="s">
        <v>186</v>
      </c>
      <c r="G84" s="9" t="s">
        <v>187</v>
      </c>
      <c r="H84" s="6"/>
      <c r="I84" s="5"/>
      <c r="J84" s="5"/>
      <c r="K84" s="38">
        <f t="shared" si="5"/>
        <v>0</v>
      </c>
      <c r="L84" s="44"/>
      <c r="M84" s="47">
        <v>0</v>
      </c>
      <c r="N84" s="5"/>
      <c r="O84" s="43">
        <f t="shared" si="6"/>
        <v>0</v>
      </c>
      <c r="P84" s="44"/>
      <c r="Q84" s="47">
        <v>0</v>
      </c>
      <c r="R84" s="7"/>
      <c r="S84" s="43">
        <f t="shared" si="7"/>
        <v>0</v>
      </c>
      <c r="T84" s="44"/>
      <c r="U84" s="47">
        <v>0</v>
      </c>
      <c r="V84" s="7"/>
      <c r="W84" s="43">
        <f t="shared" si="8"/>
        <v>0</v>
      </c>
      <c r="X84" s="44"/>
      <c r="Y84" s="46">
        <v>0</v>
      </c>
      <c r="Z84" s="7"/>
      <c r="AA84" s="43">
        <f t="shared" si="9"/>
        <v>0</v>
      </c>
    </row>
    <row r="85" spans="2:27" s="1" customFormat="1">
      <c r="B85" s="203"/>
      <c r="C85" s="206"/>
      <c r="D85" s="209"/>
      <c r="E85" s="208"/>
      <c r="F85" s="8" t="s">
        <v>188</v>
      </c>
      <c r="G85" s="9" t="s">
        <v>189</v>
      </c>
      <c r="H85" s="6"/>
      <c r="I85" s="5"/>
      <c r="J85" s="5"/>
      <c r="K85" s="38">
        <f t="shared" si="5"/>
        <v>0</v>
      </c>
      <c r="L85" s="44"/>
      <c r="M85" s="47">
        <v>0</v>
      </c>
      <c r="N85" s="5"/>
      <c r="O85" s="43">
        <f t="shared" si="6"/>
        <v>0</v>
      </c>
      <c r="P85" s="44"/>
      <c r="Q85" s="47">
        <v>0</v>
      </c>
      <c r="R85" s="7"/>
      <c r="S85" s="43">
        <f t="shared" si="7"/>
        <v>0</v>
      </c>
      <c r="T85" s="44"/>
      <c r="U85" s="47">
        <v>0</v>
      </c>
      <c r="V85" s="7"/>
      <c r="W85" s="43">
        <f t="shared" si="8"/>
        <v>0</v>
      </c>
      <c r="X85" s="44"/>
      <c r="Y85" s="46">
        <v>0</v>
      </c>
      <c r="Z85" s="7"/>
      <c r="AA85" s="43">
        <f t="shared" si="9"/>
        <v>0</v>
      </c>
    </row>
    <row r="86" spans="2:27" s="1" customFormat="1">
      <c r="B86" s="203"/>
      <c r="C86" s="206"/>
      <c r="D86" s="209"/>
      <c r="E86" s="208"/>
      <c r="F86" s="8" t="s">
        <v>190</v>
      </c>
      <c r="G86" s="9" t="s">
        <v>191</v>
      </c>
      <c r="H86" s="6"/>
      <c r="I86" s="5"/>
      <c r="J86" s="5"/>
      <c r="K86" s="38">
        <f t="shared" si="5"/>
        <v>0</v>
      </c>
      <c r="L86" s="44"/>
      <c r="M86" s="47">
        <v>0</v>
      </c>
      <c r="N86" s="5"/>
      <c r="O86" s="43">
        <f t="shared" si="6"/>
        <v>0</v>
      </c>
      <c r="P86" s="44"/>
      <c r="Q86" s="47">
        <v>0</v>
      </c>
      <c r="R86" s="7"/>
      <c r="S86" s="43">
        <f t="shared" si="7"/>
        <v>0</v>
      </c>
      <c r="T86" s="44"/>
      <c r="U86" s="47">
        <v>0</v>
      </c>
      <c r="V86" s="7"/>
      <c r="W86" s="43">
        <f t="shared" si="8"/>
        <v>0</v>
      </c>
      <c r="X86" s="44"/>
      <c r="Y86" s="46">
        <v>0</v>
      </c>
      <c r="Z86" s="7"/>
      <c r="AA86" s="43">
        <f t="shared" si="9"/>
        <v>0</v>
      </c>
    </row>
    <row r="87" spans="2:27" s="1" customFormat="1">
      <c r="B87" s="203"/>
      <c r="C87" s="206"/>
      <c r="D87" s="209"/>
      <c r="E87" s="208"/>
      <c r="F87" s="8" t="s">
        <v>192</v>
      </c>
      <c r="G87" s="9" t="s">
        <v>193</v>
      </c>
      <c r="H87" s="6"/>
      <c r="I87" s="5"/>
      <c r="J87" s="5"/>
      <c r="K87" s="38">
        <f t="shared" si="5"/>
        <v>0</v>
      </c>
      <c r="L87" s="44"/>
      <c r="M87" s="47">
        <v>0</v>
      </c>
      <c r="N87" s="5"/>
      <c r="O87" s="43">
        <f t="shared" si="6"/>
        <v>0</v>
      </c>
      <c r="P87" s="44"/>
      <c r="Q87" s="47">
        <v>0</v>
      </c>
      <c r="R87" s="7"/>
      <c r="S87" s="43">
        <f t="shared" si="7"/>
        <v>0</v>
      </c>
      <c r="T87" s="44"/>
      <c r="U87" s="47">
        <v>0</v>
      </c>
      <c r="V87" s="7"/>
      <c r="W87" s="43">
        <f t="shared" si="8"/>
        <v>0</v>
      </c>
      <c r="X87" s="44"/>
      <c r="Y87" s="46">
        <v>0</v>
      </c>
      <c r="Z87" s="7"/>
      <c r="AA87" s="43">
        <f t="shared" si="9"/>
        <v>0</v>
      </c>
    </row>
    <row r="88" spans="2:27" s="1" customFormat="1">
      <c r="B88" s="203"/>
      <c r="C88" s="206"/>
      <c r="D88" s="209"/>
      <c r="E88" s="208"/>
      <c r="F88" s="8" t="s">
        <v>194</v>
      </c>
      <c r="G88" s="9" t="s">
        <v>195</v>
      </c>
      <c r="H88" s="6"/>
      <c r="I88" s="5"/>
      <c r="J88" s="5"/>
      <c r="K88" s="38">
        <f t="shared" si="5"/>
        <v>0</v>
      </c>
      <c r="L88" s="44"/>
      <c r="M88" s="47">
        <v>0</v>
      </c>
      <c r="N88" s="5"/>
      <c r="O88" s="43">
        <f t="shared" si="6"/>
        <v>0</v>
      </c>
      <c r="P88" s="44"/>
      <c r="Q88" s="47">
        <v>0</v>
      </c>
      <c r="R88" s="7"/>
      <c r="S88" s="43">
        <f t="shared" si="7"/>
        <v>0</v>
      </c>
      <c r="T88" s="44"/>
      <c r="U88" s="47">
        <v>0</v>
      </c>
      <c r="V88" s="7"/>
      <c r="W88" s="43">
        <f t="shared" si="8"/>
        <v>0</v>
      </c>
      <c r="X88" s="44"/>
      <c r="Y88" s="46">
        <v>0</v>
      </c>
      <c r="Z88" s="7"/>
      <c r="AA88" s="43">
        <f t="shared" si="9"/>
        <v>0</v>
      </c>
    </row>
    <row r="89" spans="2:27" s="1" customFormat="1">
      <c r="B89" s="203"/>
      <c r="C89" s="206"/>
      <c r="D89" s="209"/>
      <c r="E89" s="208"/>
      <c r="F89" s="8" t="s">
        <v>196</v>
      </c>
      <c r="G89" s="9" t="s">
        <v>197</v>
      </c>
      <c r="H89" s="6"/>
      <c r="I89" s="5"/>
      <c r="J89" s="5"/>
      <c r="K89" s="38">
        <f t="shared" si="5"/>
        <v>0</v>
      </c>
      <c r="L89" s="44"/>
      <c r="M89" s="47">
        <v>0</v>
      </c>
      <c r="N89" s="5"/>
      <c r="O89" s="43">
        <f t="shared" si="6"/>
        <v>0</v>
      </c>
      <c r="P89" s="44"/>
      <c r="Q89" s="47">
        <v>0</v>
      </c>
      <c r="R89" s="7"/>
      <c r="S89" s="43">
        <f t="shared" si="7"/>
        <v>0</v>
      </c>
      <c r="T89" s="44"/>
      <c r="U89" s="47">
        <v>0</v>
      </c>
      <c r="V89" s="7"/>
      <c r="W89" s="43">
        <f t="shared" si="8"/>
        <v>0</v>
      </c>
      <c r="X89" s="44"/>
      <c r="Y89" s="46">
        <v>0</v>
      </c>
      <c r="Z89" s="7"/>
      <c r="AA89" s="43">
        <f t="shared" si="9"/>
        <v>0</v>
      </c>
    </row>
    <row r="90" spans="2:27" s="1" customFormat="1">
      <c r="B90" s="203"/>
      <c r="C90" s="206"/>
      <c r="D90" s="209"/>
      <c r="E90" s="208"/>
      <c r="F90" s="8" t="s">
        <v>198</v>
      </c>
      <c r="G90" s="9" t="s">
        <v>199</v>
      </c>
      <c r="H90" s="6"/>
      <c r="I90" s="5"/>
      <c r="J90" s="5"/>
      <c r="K90" s="38">
        <f t="shared" si="5"/>
        <v>0</v>
      </c>
      <c r="L90" s="44"/>
      <c r="M90" s="47">
        <v>0</v>
      </c>
      <c r="N90" s="5"/>
      <c r="O90" s="43">
        <f t="shared" si="6"/>
        <v>0</v>
      </c>
      <c r="P90" s="44"/>
      <c r="Q90" s="47">
        <v>0</v>
      </c>
      <c r="R90" s="7"/>
      <c r="S90" s="43">
        <f t="shared" si="7"/>
        <v>0</v>
      </c>
      <c r="T90" s="44"/>
      <c r="U90" s="47">
        <v>0</v>
      </c>
      <c r="V90" s="7"/>
      <c r="W90" s="43">
        <f t="shared" si="8"/>
        <v>0</v>
      </c>
      <c r="X90" s="44"/>
      <c r="Y90" s="46">
        <v>0</v>
      </c>
      <c r="Z90" s="7"/>
      <c r="AA90" s="43">
        <f t="shared" si="9"/>
        <v>0</v>
      </c>
    </row>
    <row r="91" spans="2:27" s="1" customFormat="1">
      <c r="B91" s="203"/>
      <c r="C91" s="206"/>
      <c r="D91" s="209"/>
      <c r="E91" s="208"/>
      <c r="F91" s="8" t="s">
        <v>200</v>
      </c>
      <c r="G91" s="9" t="s">
        <v>201</v>
      </c>
      <c r="H91" s="6"/>
      <c r="I91" s="5"/>
      <c r="J91" s="5"/>
      <c r="K91" s="38">
        <f t="shared" si="5"/>
        <v>0</v>
      </c>
      <c r="L91" s="44"/>
      <c r="M91" s="47">
        <v>0</v>
      </c>
      <c r="N91" s="5"/>
      <c r="O91" s="43">
        <f t="shared" si="6"/>
        <v>0</v>
      </c>
      <c r="P91" s="44"/>
      <c r="Q91" s="47">
        <v>0</v>
      </c>
      <c r="R91" s="7"/>
      <c r="S91" s="43">
        <f t="shared" si="7"/>
        <v>0</v>
      </c>
      <c r="T91" s="44"/>
      <c r="U91" s="47">
        <v>0</v>
      </c>
      <c r="V91" s="7"/>
      <c r="W91" s="43">
        <f t="shared" si="8"/>
        <v>0</v>
      </c>
      <c r="X91" s="44"/>
      <c r="Y91" s="46">
        <v>0</v>
      </c>
      <c r="Z91" s="7"/>
      <c r="AA91" s="43">
        <f t="shared" si="9"/>
        <v>0</v>
      </c>
    </row>
    <row r="92" spans="2:27" s="1" customFormat="1">
      <c r="B92" s="203"/>
      <c r="C92" s="206"/>
      <c r="D92" s="209"/>
      <c r="E92" s="208"/>
      <c r="F92" s="8" t="s">
        <v>202</v>
      </c>
      <c r="G92" s="9" t="s">
        <v>203</v>
      </c>
      <c r="H92" s="6"/>
      <c r="I92" s="5"/>
      <c r="J92" s="5"/>
      <c r="K92" s="38">
        <f t="shared" si="5"/>
        <v>0</v>
      </c>
      <c r="L92" s="44"/>
      <c r="M92" s="47">
        <v>0</v>
      </c>
      <c r="N92" s="5"/>
      <c r="O92" s="43">
        <f t="shared" si="6"/>
        <v>0</v>
      </c>
      <c r="P92" s="44"/>
      <c r="Q92" s="47">
        <v>0</v>
      </c>
      <c r="R92" s="7"/>
      <c r="S92" s="43">
        <f t="shared" si="7"/>
        <v>0</v>
      </c>
      <c r="T92" s="44"/>
      <c r="U92" s="47">
        <v>0</v>
      </c>
      <c r="V92" s="7"/>
      <c r="W92" s="43">
        <f t="shared" si="8"/>
        <v>0</v>
      </c>
      <c r="X92" s="44"/>
      <c r="Y92" s="46">
        <v>0</v>
      </c>
      <c r="Z92" s="7"/>
      <c r="AA92" s="43">
        <f t="shared" si="9"/>
        <v>0</v>
      </c>
    </row>
    <row r="93" spans="2:27" s="1" customFormat="1">
      <c r="B93" s="203"/>
      <c r="C93" s="206"/>
      <c r="D93" s="209"/>
      <c r="E93" s="208"/>
      <c r="F93" s="8" t="s">
        <v>204</v>
      </c>
      <c r="G93" s="9" t="s">
        <v>205</v>
      </c>
      <c r="H93" s="6"/>
      <c r="I93" s="5"/>
      <c r="J93" s="5"/>
      <c r="K93" s="38">
        <f t="shared" si="5"/>
        <v>0</v>
      </c>
      <c r="L93" s="44"/>
      <c r="M93" s="47">
        <v>0</v>
      </c>
      <c r="N93" s="5"/>
      <c r="O93" s="43">
        <f t="shared" si="6"/>
        <v>0</v>
      </c>
      <c r="P93" s="44"/>
      <c r="Q93" s="47">
        <v>0</v>
      </c>
      <c r="R93" s="7"/>
      <c r="S93" s="43">
        <f t="shared" si="7"/>
        <v>0</v>
      </c>
      <c r="T93" s="44"/>
      <c r="U93" s="47">
        <v>0</v>
      </c>
      <c r="V93" s="7"/>
      <c r="W93" s="43">
        <f t="shared" si="8"/>
        <v>0</v>
      </c>
      <c r="X93" s="44"/>
      <c r="Y93" s="46">
        <v>0</v>
      </c>
      <c r="Z93" s="7"/>
      <c r="AA93" s="43">
        <f t="shared" si="9"/>
        <v>0</v>
      </c>
    </row>
    <row r="94" spans="2:27" s="1" customFormat="1">
      <c r="B94" s="203"/>
      <c r="C94" s="206"/>
      <c r="D94" s="209"/>
      <c r="E94" s="208"/>
      <c r="F94" s="8" t="s">
        <v>206</v>
      </c>
      <c r="G94" s="9" t="s">
        <v>207</v>
      </c>
      <c r="H94" s="6"/>
      <c r="I94" s="5"/>
      <c r="J94" s="5"/>
      <c r="K94" s="38">
        <f t="shared" si="5"/>
        <v>0</v>
      </c>
      <c r="L94" s="44"/>
      <c r="M94" s="47">
        <v>0</v>
      </c>
      <c r="N94" s="5"/>
      <c r="O94" s="43">
        <f t="shared" si="6"/>
        <v>0</v>
      </c>
      <c r="P94" s="44"/>
      <c r="Q94" s="47">
        <v>0</v>
      </c>
      <c r="R94" s="7"/>
      <c r="S94" s="43">
        <f t="shared" si="7"/>
        <v>0</v>
      </c>
      <c r="T94" s="44"/>
      <c r="U94" s="47">
        <v>0</v>
      </c>
      <c r="V94" s="7"/>
      <c r="W94" s="43">
        <f t="shared" si="8"/>
        <v>0</v>
      </c>
      <c r="X94" s="44"/>
      <c r="Y94" s="46">
        <v>0</v>
      </c>
      <c r="Z94" s="7"/>
      <c r="AA94" s="43">
        <f t="shared" si="9"/>
        <v>0</v>
      </c>
    </row>
    <row r="95" spans="2:27" s="1" customFormat="1">
      <c r="B95" s="203"/>
      <c r="C95" s="206"/>
      <c r="D95" s="209"/>
      <c r="E95" s="208"/>
      <c r="F95" s="8" t="s">
        <v>208</v>
      </c>
      <c r="G95" s="9" t="s">
        <v>209</v>
      </c>
      <c r="H95" s="6"/>
      <c r="I95" s="5"/>
      <c r="J95" s="5"/>
      <c r="K95" s="38">
        <f t="shared" si="5"/>
        <v>0</v>
      </c>
      <c r="L95" s="44"/>
      <c r="M95" s="47">
        <v>0</v>
      </c>
      <c r="N95" s="5"/>
      <c r="O95" s="43">
        <f t="shared" si="6"/>
        <v>0</v>
      </c>
      <c r="P95" s="44"/>
      <c r="Q95" s="47">
        <v>0</v>
      </c>
      <c r="R95" s="7"/>
      <c r="S95" s="43">
        <f t="shared" si="7"/>
        <v>0</v>
      </c>
      <c r="T95" s="44"/>
      <c r="U95" s="47">
        <v>0</v>
      </c>
      <c r="V95" s="7"/>
      <c r="W95" s="43">
        <f t="shared" si="8"/>
        <v>0</v>
      </c>
      <c r="X95" s="44"/>
      <c r="Y95" s="46">
        <v>0</v>
      </c>
      <c r="Z95" s="7"/>
      <c r="AA95" s="43">
        <f t="shared" si="9"/>
        <v>0</v>
      </c>
    </row>
    <row r="96" spans="2:27" s="1" customFormat="1">
      <c r="B96" s="203"/>
      <c r="C96" s="206"/>
      <c r="D96" s="209"/>
      <c r="E96" s="208"/>
      <c r="F96" s="8" t="s">
        <v>210</v>
      </c>
      <c r="G96" s="9" t="s">
        <v>211</v>
      </c>
      <c r="H96" s="6"/>
      <c r="I96" s="5"/>
      <c r="J96" s="5"/>
      <c r="K96" s="38">
        <f t="shared" si="5"/>
        <v>0</v>
      </c>
      <c r="L96" s="44"/>
      <c r="M96" s="47">
        <v>0</v>
      </c>
      <c r="N96" s="5"/>
      <c r="O96" s="43">
        <f t="shared" si="6"/>
        <v>0</v>
      </c>
      <c r="P96" s="44"/>
      <c r="Q96" s="47">
        <v>0</v>
      </c>
      <c r="R96" s="7"/>
      <c r="S96" s="43">
        <f t="shared" si="7"/>
        <v>0</v>
      </c>
      <c r="T96" s="44"/>
      <c r="U96" s="47">
        <v>0</v>
      </c>
      <c r="V96" s="7"/>
      <c r="W96" s="43">
        <f t="shared" si="8"/>
        <v>0</v>
      </c>
      <c r="X96" s="44"/>
      <c r="Y96" s="46">
        <v>0</v>
      </c>
      <c r="Z96" s="7"/>
      <c r="AA96" s="43">
        <f t="shared" si="9"/>
        <v>0</v>
      </c>
    </row>
    <row r="97" spans="2:27" s="1" customFormat="1">
      <c r="B97" s="203"/>
      <c r="C97" s="206"/>
      <c r="D97" s="209"/>
      <c r="E97" s="208"/>
      <c r="F97" s="8" t="s">
        <v>212</v>
      </c>
      <c r="G97" s="9" t="s">
        <v>213</v>
      </c>
      <c r="H97" s="6"/>
      <c r="I97" s="5"/>
      <c r="J97" s="5"/>
      <c r="K97" s="38">
        <f t="shared" si="5"/>
        <v>0</v>
      </c>
      <c r="L97" s="44"/>
      <c r="M97" s="47">
        <v>0</v>
      </c>
      <c r="N97" s="5"/>
      <c r="O97" s="43">
        <f t="shared" si="6"/>
        <v>0</v>
      </c>
      <c r="P97" s="44"/>
      <c r="Q97" s="47">
        <v>0</v>
      </c>
      <c r="R97" s="7"/>
      <c r="S97" s="43">
        <f t="shared" si="7"/>
        <v>0</v>
      </c>
      <c r="T97" s="44"/>
      <c r="U97" s="47">
        <v>0</v>
      </c>
      <c r="V97" s="7"/>
      <c r="W97" s="43">
        <f t="shared" si="8"/>
        <v>0</v>
      </c>
      <c r="X97" s="44"/>
      <c r="Y97" s="46">
        <v>0</v>
      </c>
      <c r="Z97" s="7"/>
      <c r="AA97" s="43">
        <f t="shared" si="9"/>
        <v>0</v>
      </c>
    </row>
    <row r="98" spans="2:27" s="1" customFormat="1">
      <c r="B98" s="203"/>
      <c r="C98" s="206"/>
      <c r="D98" s="209"/>
      <c r="E98" s="208"/>
      <c r="F98" s="8" t="s">
        <v>214</v>
      </c>
      <c r="G98" s="9" t="s">
        <v>215</v>
      </c>
      <c r="H98" s="6"/>
      <c r="I98" s="5"/>
      <c r="J98" s="5"/>
      <c r="K98" s="38">
        <f t="shared" si="5"/>
        <v>0</v>
      </c>
      <c r="L98" s="44"/>
      <c r="M98" s="47">
        <v>0</v>
      </c>
      <c r="N98" s="5"/>
      <c r="O98" s="43">
        <f t="shared" si="6"/>
        <v>0</v>
      </c>
      <c r="P98" s="44"/>
      <c r="Q98" s="47">
        <v>0</v>
      </c>
      <c r="R98" s="7"/>
      <c r="S98" s="43">
        <f t="shared" si="7"/>
        <v>0</v>
      </c>
      <c r="T98" s="44"/>
      <c r="U98" s="47">
        <v>0</v>
      </c>
      <c r="V98" s="7"/>
      <c r="W98" s="43">
        <f t="shared" si="8"/>
        <v>0</v>
      </c>
      <c r="X98" s="44"/>
      <c r="Y98" s="46">
        <v>0</v>
      </c>
      <c r="Z98" s="7"/>
      <c r="AA98" s="43">
        <f t="shared" si="9"/>
        <v>0</v>
      </c>
    </row>
    <row r="99" spans="2:27" s="1" customFormat="1">
      <c r="B99" s="203"/>
      <c r="C99" s="206"/>
      <c r="D99" s="209"/>
      <c r="E99" s="208"/>
      <c r="F99" s="8" t="s">
        <v>216</v>
      </c>
      <c r="G99" s="9" t="s">
        <v>217</v>
      </c>
      <c r="H99" s="6"/>
      <c r="I99" s="5"/>
      <c r="J99" s="5"/>
      <c r="K99" s="38">
        <f t="shared" si="5"/>
        <v>0</v>
      </c>
      <c r="L99" s="44"/>
      <c r="M99" s="47">
        <v>0</v>
      </c>
      <c r="N99" s="5"/>
      <c r="O99" s="43">
        <f t="shared" si="6"/>
        <v>0</v>
      </c>
      <c r="P99" s="44"/>
      <c r="Q99" s="47">
        <v>0</v>
      </c>
      <c r="R99" s="7"/>
      <c r="S99" s="43">
        <f t="shared" si="7"/>
        <v>0</v>
      </c>
      <c r="T99" s="44"/>
      <c r="U99" s="47">
        <v>0</v>
      </c>
      <c r="V99" s="7"/>
      <c r="W99" s="43">
        <f t="shared" si="8"/>
        <v>0</v>
      </c>
      <c r="X99" s="44"/>
      <c r="Y99" s="46">
        <v>0</v>
      </c>
      <c r="Z99" s="7"/>
      <c r="AA99" s="43">
        <f t="shared" si="9"/>
        <v>0</v>
      </c>
    </row>
    <row r="100" spans="2:27" s="1" customFormat="1">
      <c r="B100" s="203"/>
      <c r="C100" s="206"/>
      <c r="D100" s="209"/>
      <c r="E100" s="208"/>
      <c r="F100" s="8" t="s">
        <v>218</v>
      </c>
      <c r="G100" s="9" t="s">
        <v>219</v>
      </c>
      <c r="H100" s="6"/>
      <c r="I100" s="5"/>
      <c r="J100" s="5"/>
      <c r="K100" s="38">
        <f t="shared" si="5"/>
        <v>0</v>
      </c>
      <c r="L100" s="44"/>
      <c r="M100" s="47">
        <v>0</v>
      </c>
      <c r="N100" s="5"/>
      <c r="O100" s="43">
        <f t="shared" si="6"/>
        <v>0</v>
      </c>
      <c r="P100" s="44"/>
      <c r="Q100" s="47">
        <v>0</v>
      </c>
      <c r="R100" s="7"/>
      <c r="S100" s="43">
        <f t="shared" si="7"/>
        <v>0</v>
      </c>
      <c r="T100" s="44"/>
      <c r="U100" s="47">
        <v>0</v>
      </c>
      <c r="V100" s="7"/>
      <c r="W100" s="43">
        <f t="shared" si="8"/>
        <v>0</v>
      </c>
      <c r="X100" s="44"/>
      <c r="Y100" s="46">
        <v>0</v>
      </c>
      <c r="Z100" s="7"/>
      <c r="AA100" s="43">
        <f t="shared" si="9"/>
        <v>0</v>
      </c>
    </row>
    <row r="101" spans="2:27" s="1" customFormat="1">
      <c r="B101" s="203"/>
      <c r="C101" s="206"/>
      <c r="D101" s="209"/>
      <c r="E101" s="208"/>
      <c r="F101" s="8" t="s">
        <v>220</v>
      </c>
      <c r="G101" s="9" t="s">
        <v>221</v>
      </c>
      <c r="H101" s="6"/>
      <c r="I101" s="5"/>
      <c r="J101" s="5"/>
      <c r="K101" s="38">
        <f t="shared" si="5"/>
        <v>0</v>
      </c>
      <c r="L101" s="44"/>
      <c r="M101" s="47">
        <v>0</v>
      </c>
      <c r="N101" s="5"/>
      <c r="O101" s="43">
        <f t="shared" si="6"/>
        <v>0</v>
      </c>
      <c r="P101" s="44"/>
      <c r="Q101" s="47">
        <v>0</v>
      </c>
      <c r="R101" s="7"/>
      <c r="S101" s="43">
        <f t="shared" si="7"/>
        <v>0</v>
      </c>
      <c r="T101" s="44"/>
      <c r="U101" s="47">
        <v>0</v>
      </c>
      <c r="V101" s="7"/>
      <c r="W101" s="43">
        <f t="shared" si="8"/>
        <v>0</v>
      </c>
      <c r="X101" s="44"/>
      <c r="Y101" s="46">
        <v>0</v>
      </c>
      <c r="Z101" s="7"/>
      <c r="AA101" s="43">
        <f t="shared" si="9"/>
        <v>0</v>
      </c>
    </row>
    <row r="102" spans="2:27" s="1" customFormat="1">
      <c r="B102" s="203"/>
      <c r="C102" s="206"/>
      <c r="D102" s="209"/>
      <c r="E102" s="208"/>
      <c r="F102" s="8" t="s">
        <v>222</v>
      </c>
      <c r="G102" s="9" t="s">
        <v>223</v>
      </c>
      <c r="H102" s="6"/>
      <c r="I102" s="5"/>
      <c r="J102" s="5"/>
      <c r="K102" s="38">
        <f t="shared" si="5"/>
        <v>0</v>
      </c>
      <c r="L102" s="44"/>
      <c r="M102" s="47">
        <v>0</v>
      </c>
      <c r="N102" s="5"/>
      <c r="O102" s="43">
        <f t="shared" si="6"/>
        <v>0</v>
      </c>
      <c r="P102" s="44"/>
      <c r="Q102" s="47">
        <v>0</v>
      </c>
      <c r="R102" s="7"/>
      <c r="S102" s="43">
        <f t="shared" si="7"/>
        <v>0</v>
      </c>
      <c r="T102" s="44"/>
      <c r="U102" s="47">
        <v>0</v>
      </c>
      <c r="V102" s="7"/>
      <c r="W102" s="43">
        <f t="shared" si="8"/>
        <v>0</v>
      </c>
      <c r="X102" s="44"/>
      <c r="Y102" s="46">
        <v>0</v>
      </c>
      <c r="Z102" s="7"/>
      <c r="AA102" s="43">
        <f t="shared" si="9"/>
        <v>0</v>
      </c>
    </row>
    <row r="103" spans="2:27" s="1" customFormat="1">
      <c r="B103" s="203"/>
      <c r="C103" s="206"/>
      <c r="D103" s="209"/>
      <c r="E103" s="208"/>
      <c r="F103" s="8" t="s">
        <v>224</v>
      </c>
      <c r="G103" s="9" t="s">
        <v>225</v>
      </c>
      <c r="H103" s="6"/>
      <c r="I103" s="5"/>
      <c r="J103" s="5"/>
      <c r="K103" s="38">
        <f t="shared" si="5"/>
        <v>0</v>
      </c>
      <c r="L103" s="44"/>
      <c r="M103" s="47">
        <v>0</v>
      </c>
      <c r="N103" s="5"/>
      <c r="O103" s="43">
        <f t="shared" si="6"/>
        <v>0</v>
      </c>
      <c r="P103" s="44"/>
      <c r="Q103" s="47">
        <v>0</v>
      </c>
      <c r="R103" s="7"/>
      <c r="S103" s="43">
        <f t="shared" si="7"/>
        <v>0</v>
      </c>
      <c r="T103" s="44"/>
      <c r="U103" s="47">
        <v>0</v>
      </c>
      <c r="V103" s="7"/>
      <c r="W103" s="43">
        <f t="shared" si="8"/>
        <v>0</v>
      </c>
      <c r="X103" s="44"/>
      <c r="Y103" s="46">
        <v>0</v>
      </c>
      <c r="Z103" s="7"/>
      <c r="AA103" s="43">
        <f t="shared" si="9"/>
        <v>0</v>
      </c>
    </row>
    <row r="104" spans="2:27" s="1" customFormat="1">
      <c r="B104" s="203"/>
      <c r="C104" s="206"/>
      <c r="D104" s="209"/>
      <c r="E104" s="208"/>
      <c r="F104" s="8" t="s">
        <v>226</v>
      </c>
      <c r="G104" s="9" t="s">
        <v>227</v>
      </c>
      <c r="H104" s="6"/>
      <c r="I104" s="5"/>
      <c r="J104" s="5"/>
      <c r="K104" s="38">
        <f t="shared" si="5"/>
        <v>0</v>
      </c>
      <c r="L104" s="44"/>
      <c r="M104" s="47">
        <v>0</v>
      </c>
      <c r="N104" s="5"/>
      <c r="O104" s="43">
        <f t="shared" si="6"/>
        <v>0</v>
      </c>
      <c r="P104" s="44"/>
      <c r="Q104" s="47">
        <v>0</v>
      </c>
      <c r="R104" s="7"/>
      <c r="S104" s="43">
        <f t="shared" si="7"/>
        <v>0</v>
      </c>
      <c r="T104" s="44"/>
      <c r="U104" s="47">
        <v>0</v>
      </c>
      <c r="V104" s="7"/>
      <c r="W104" s="43">
        <f t="shared" si="8"/>
        <v>0</v>
      </c>
      <c r="X104" s="44"/>
      <c r="Y104" s="46">
        <v>0</v>
      </c>
      <c r="Z104" s="7"/>
      <c r="AA104" s="43">
        <f t="shared" si="9"/>
        <v>0</v>
      </c>
    </row>
    <row r="105" spans="2:27" s="1" customFormat="1">
      <c r="B105" s="203"/>
      <c r="C105" s="206"/>
      <c r="D105" s="209"/>
      <c r="E105" s="208"/>
      <c r="F105" s="8" t="s">
        <v>228</v>
      </c>
      <c r="G105" s="9" t="s">
        <v>229</v>
      </c>
      <c r="H105" s="6"/>
      <c r="I105" s="5"/>
      <c r="J105" s="5"/>
      <c r="K105" s="38">
        <f t="shared" si="5"/>
        <v>0</v>
      </c>
      <c r="L105" s="44"/>
      <c r="M105" s="47">
        <v>0</v>
      </c>
      <c r="N105" s="5"/>
      <c r="O105" s="43">
        <f t="shared" si="6"/>
        <v>0</v>
      </c>
      <c r="P105" s="44"/>
      <c r="Q105" s="47">
        <v>0</v>
      </c>
      <c r="R105" s="7"/>
      <c r="S105" s="43">
        <f t="shared" si="7"/>
        <v>0</v>
      </c>
      <c r="T105" s="44"/>
      <c r="U105" s="47">
        <v>0</v>
      </c>
      <c r="V105" s="7"/>
      <c r="W105" s="43">
        <f t="shared" si="8"/>
        <v>0</v>
      </c>
      <c r="X105" s="44"/>
      <c r="Y105" s="46">
        <v>0</v>
      </c>
      <c r="Z105" s="7"/>
      <c r="AA105" s="43">
        <f t="shared" si="9"/>
        <v>0</v>
      </c>
    </row>
    <row r="106" spans="2:27" s="1" customFormat="1">
      <c r="B106" s="203"/>
      <c r="C106" s="206"/>
      <c r="D106" s="209"/>
      <c r="E106" s="208"/>
      <c r="F106" s="8" t="s">
        <v>230</v>
      </c>
      <c r="G106" s="9" t="s">
        <v>231</v>
      </c>
      <c r="H106" s="6"/>
      <c r="I106" s="5"/>
      <c r="J106" s="5"/>
      <c r="K106" s="38">
        <f t="shared" si="5"/>
        <v>0</v>
      </c>
      <c r="L106" s="44"/>
      <c r="M106" s="47">
        <v>0</v>
      </c>
      <c r="N106" s="5"/>
      <c r="O106" s="43">
        <f t="shared" si="6"/>
        <v>0</v>
      </c>
      <c r="P106" s="44"/>
      <c r="Q106" s="47">
        <v>0</v>
      </c>
      <c r="R106" s="7"/>
      <c r="S106" s="43">
        <f t="shared" si="7"/>
        <v>0</v>
      </c>
      <c r="T106" s="44"/>
      <c r="U106" s="47">
        <v>0</v>
      </c>
      <c r="V106" s="7"/>
      <c r="W106" s="43">
        <f t="shared" si="8"/>
        <v>0</v>
      </c>
      <c r="X106" s="44"/>
      <c r="Y106" s="46">
        <v>0</v>
      </c>
      <c r="Z106" s="7"/>
      <c r="AA106" s="43">
        <f t="shared" si="9"/>
        <v>0</v>
      </c>
    </row>
    <row r="107" spans="2:27" s="1" customFormat="1">
      <c r="B107" s="203"/>
      <c r="C107" s="206"/>
      <c r="D107" s="209"/>
      <c r="E107" s="208"/>
      <c r="F107" s="8" t="s">
        <v>232</v>
      </c>
      <c r="G107" s="9" t="s">
        <v>233</v>
      </c>
      <c r="H107" s="6"/>
      <c r="I107" s="5"/>
      <c r="J107" s="5"/>
      <c r="K107" s="38">
        <f t="shared" si="5"/>
        <v>0</v>
      </c>
      <c r="L107" s="44"/>
      <c r="M107" s="47">
        <v>0</v>
      </c>
      <c r="N107" s="5"/>
      <c r="O107" s="43">
        <f t="shared" si="6"/>
        <v>0</v>
      </c>
      <c r="P107" s="44"/>
      <c r="Q107" s="47">
        <v>0</v>
      </c>
      <c r="R107" s="7"/>
      <c r="S107" s="43">
        <f t="shared" si="7"/>
        <v>0</v>
      </c>
      <c r="T107" s="44"/>
      <c r="U107" s="47">
        <v>0</v>
      </c>
      <c r="V107" s="7"/>
      <c r="W107" s="43">
        <f t="shared" si="8"/>
        <v>0</v>
      </c>
      <c r="X107" s="44"/>
      <c r="Y107" s="46">
        <v>0</v>
      </c>
      <c r="Z107" s="7"/>
      <c r="AA107" s="43">
        <f t="shared" si="9"/>
        <v>0</v>
      </c>
    </row>
    <row r="108" spans="2:27" s="1" customFormat="1">
      <c r="B108" s="203"/>
      <c r="C108" s="206"/>
      <c r="D108" s="209"/>
      <c r="E108" s="208"/>
      <c r="F108" s="8" t="s">
        <v>234</v>
      </c>
      <c r="G108" s="9" t="s">
        <v>235</v>
      </c>
      <c r="H108" s="6"/>
      <c r="I108" s="5"/>
      <c r="J108" s="5"/>
      <c r="K108" s="38">
        <f t="shared" si="5"/>
        <v>0</v>
      </c>
      <c r="L108" s="44"/>
      <c r="M108" s="47">
        <v>0</v>
      </c>
      <c r="N108" s="5"/>
      <c r="O108" s="43">
        <f t="shared" si="6"/>
        <v>0</v>
      </c>
      <c r="P108" s="44"/>
      <c r="Q108" s="47">
        <v>0</v>
      </c>
      <c r="R108" s="7"/>
      <c r="S108" s="43">
        <f t="shared" si="7"/>
        <v>0</v>
      </c>
      <c r="T108" s="44"/>
      <c r="U108" s="47">
        <v>0</v>
      </c>
      <c r="V108" s="7"/>
      <c r="W108" s="43">
        <f t="shared" si="8"/>
        <v>0</v>
      </c>
      <c r="X108" s="44"/>
      <c r="Y108" s="46">
        <v>0</v>
      </c>
      <c r="Z108" s="7"/>
      <c r="AA108" s="43">
        <f t="shared" si="9"/>
        <v>0</v>
      </c>
    </row>
    <row r="109" spans="2:27" s="1" customFormat="1">
      <c r="B109" s="203"/>
      <c r="C109" s="206"/>
      <c r="D109" s="209"/>
      <c r="E109" s="208"/>
      <c r="F109" s="8" t="s">
        <v>236</v>
      </c>
      <c r="G109" s="9" t="s">
        <v>237</v>
      </c>
      <c r="H109" s="6"/>
      <c r="I109" s="5"/>
      <c r="J109" s="5"/>
      <c r="K109" s="38">
        <f t="shared" si="5"/>
        <v>0</v>
      </c>
      <c r="L109" s="44"/>
      <c r="M109" s="47">
        <v>0</v>
      </c>
      <c r="N109" s="5"/>
      <c r="O109" s="43">
        <f t="shared" si="6"/>
        <v>0</v>
      </c>
      <c r="P109" s="44"/>
      <c r="Q109" s="47">
        <v>0</v>
      </c>
      <c r="R109" s="7"/>
      <c r="S109" s="43">
        <f t="shared" si="7"/>
        <v>0</v>
      </c>
      <c r="T109" s="44"/>
      <c r="U109" s="47">
        <v>0</v>
      </c>
      <c r="V109" s="7"/>
      <c r="W109" s="43">
        <f t="shared" si="8"/>
        <v>0</v>
      </c>
      <c r="X109" s="44"/>
      <c r="Y109" s="46">
        <v>0</v>
      </c>
      <c r="Z109" s="7"/>
      <c r="AA109" s="43">
        <f t="shared" si="9"/>
        <v>0</v>
      </c>
    </row>
    <row r="110" spans="2:27" s="1" customFormat="1" ht="13.8" thickBot="1">
      <c r="B110" s="204"/>
      <c r="C110" s="211"/>
      <c r="D110" s="199"/>
      <c r="E110" s="201"/>
      <c r="F110" s="15" t="s">
        <v>238</v>
      </c>
      <c r="G110" s="16" t="s">
        <v>239</v>
      </c>
      <c r="H110" s="6"/>
      <c r="I110" s="5"/>
      <c r="J110" s="5"/>
      <c r="K110" s="38">
        <f t="shared" si="5"/>
        <v>0</v>
      </c>
      <c r="L110" s="44"/>
      <c r="M110" s="47">
        <v>0</v>
      </c>
      <c r="N110" s="5"/>
      <c r="O110" s="43">
        <f t="shared" si="6"/>
        <v>0</v>
      </c>
      <c r="P110" s="44"/>
      <c r="Q110" s="47">
        <v>0</v>
      </c>
      <c r="R110" s="7"/>
      <c r="S110" s="43">
        <f t="shared" si="7"/>
        <v>0</v>
      </c>
      <c r="T110" s="44"/>
      <c r="U110" s="47">
        <v>0</v>
      </c>
      <c r="V110" s="7"/>
      <c r="W110" s="43">
        <f t="shared" si="8"/>
        <v>0</v>
      </c>
      <c r="X110" s="44"/>
      <c r="Y110" s="46">
        <v>0</v>
      </c>
      <c r="Z110" s="7"/>
      <c r="AA110" s="43">
        <f t="shared" si="9"/>
        <v>0</v>
      </c>
    </row>
    <row r="111" spans="2:27" s="1" customFormat="1">
      <c r="B111" s="202">
        <v>3</v>
      </c>
      <c r="C111" s="210" t="s">
        <v>17</v>
      </c>
      <c r="D111" s="198">
        <v>3.1</v>
      </c>
      <c r="E111" s="200" t="s">
        <v>18</v>
      </c>
      <c r="F111" s="13" t="s">
        <v>240</v>
      </c>
      <c r="G111" s="14" t="s">
        <v>241</v>
      </c>
      <c r="H111" s="6"/>
      <c r="I111" s="5"/>
      <c r="J111" s="5"/>
      <c r="K111" s="38">
        <f t="shared" si="5"/>
        <v>0</v>
      </c>
      <c r="L111" s="44"/>
      <c r="M111" s="47">
        <v>0</v>
      </c>
      <c r="N111" s="5"/>
      <c r="O111" s="43">
        <f t="shared" si="6"/>
        <v>0</v>
      </c>
      <c r="P111" s="44"/>
      <c r="Q111" s="47">
        <v>0</v>
      </c>
      <c r="R111" s="7"/>
      <c r="S111" s="43">
        <f t="shared" si="7"/>
        <v>0</v>
      </c>
      <c r="T111" s="44"/>
      <c r="U111" s="47">
        <v>0</v>
      </c>
      <c r="V111" s="7"/>
      <c r="W111" s="43">
        <f t="shared" si="8"/>
        <v>0</v>
      </c>
      <c r="X111" s="44"/>
      <c r="Y111" s="46">
        <v>0</v>
      </c>
      <c r="Z111" s="7"/>
      <c r="AA111" s="43">
        <f t="shared" si="9"/>
        <v>0</v>
      </c>
    </row>
    <row r="112" spans="2:27" s="1" customFormat="1">
      <c r="B112" s="203"/>
      <c r="C112" s="206"/>
      <c r="D112" s="209"/>
      <c r="E112" s="208"/>
      <c r="F112" s="8" t="s">
        <v>242</v>
      </c>
      <c r="G112" s="9" t="s">
        <v>243</v>
      </c>
      <c r="H112" s="6"/>
      <c r="I112" s="5"/>
      <c r="J112" s="5"/>
      <c r="K112" s="38">
        <f t="shared" si="5"/>
        <v>0</v>
      </c>
      <c r="L112" s="44"/>
      <c r="M112" s="47">
        <v>0</v>
      </c>
      <c r="N112" s="5"/>
      <c r="O112" s="43">
        <f t="shared" si="6"/>
        <v>0</v>
      </c>
      <c r="P112" s="44"/>
      <c r="Q112" s="47">
        <v>0</v>
      </c>
      <c r="R112" s="7"/>
      <c r="S112" s="43">
        <f t="shared" si="7"/>
        <v>0</v>
      </c>
      <c r="T112" s="44"/>
      <c r="U112" s="47">
        <v>0</v>
      </c>
      <c r="V112" s="7"/>
      <c r="W112" s="43">
        <f t="shared" si="8"/>
        <v>0</v>
      </c>
      <c r="X112" s="44"/>
      <c r="Y112" s="46">
        <v>0</v>
      </c>
      <c r="Z112" s="7"/>
      <c r="AA112" s="43">
        <f t="shared" si="9"/>
        <v>0</v>
      </c>
    </row>
    <row r="113" spans="2:27" s="1" customFormat="1" ht="13.8" thickBot="1">
      <c r="B113" s="203"/>
      <c r="C113" s="206"/>
      <c r="D113" s="199"/>
      <c r="E113" s="201"/>
      <c r="F113" s="15" t="s">
        <v>244</v>
      </c>
      <c r="G113" s="16" t="s">
        <v>245</v>
      </c>
      <c r="H113" s="6"/>
      <c r="I113" s="5"/>
      <c r="J113" s="5"/>
      <c r="K113" s="38">
        <f t="shared" si="5"/>
        <v>0</v>
      </c>
      <c r="L113" s="44"/>
      <c r="M113" s="47">
        <v>0</v>
      </c>
      <c r="N113" s="5"/>
      <c r="O113" s="43">
        <f t="shared" si="6"/>
        <v>0</v>
      </c>
      <c r="P113" s="44"/>
      <c r="Q113" s="47">
        <v>0</v>
      </c>
      <c r="R113" s="7"/>
      <c r="S113" s="43">
        <f t="shared" si="7"/>
        <v>0</v>
      </c>
      <c r="T113" s="44"/>
      <c r="U113" s="47">
        <v>0</v>
      </c>
      <c r="V113" s="7"/>
      <c r="W113" s="43">
        <f t="shared" si="8"/>
        <v>0</v>
      </c>
      <c r="X113" s="44"/>
      <c r="Y113" s="46">
        <v>0</v>
      </c>
      <c r="Z113" s="7"/>
      <c r="AA113" s="43">
        <f t="shared" si="9"/>
        <v>0</v>
      </c>
    </row>
    <row r="114" spans="2:27" s="1" customFormat="1">
      <c r="B114" s="203"/>
      <c r="C114" s="206"/>
      <c r="D114" s="198">
        <v>3.2</v>
      </c>
      <c r="E114" s="200" t="s">
        <v>21</v>
      </c>
      <c r="F114" s="13" t="s">
        <v>246</v>
      </c>
      <c r="G114" s="14" t="s">
        <v>247</v>
      </c>
      <c r="H114" s="6"/>
      <c r="I114" s="5"/>
      <c r="J114" s="5"/>
      <c r="K114" s="38">
        <f t="shared" si="5"/>
        <v>0</v>
      </c>
      <c r="L114" s="44"/>
      <c r="M114" s="47">
        <v>0</v>
      </c>
      <c r="N114" s="5"/>
      <c r="O114" s="43">
        <f t="shared" si="6"/>
        <v>0</v>
      </c>
      <c r="P114" s="44"/>
      <c r="Q114" s="47">
        <v>0</v>
      </c>
      <c r="R114" s="7"/>
      <c r="S114" s="43">
        <f t="shared" si="7"/>
        <v>0</v>
      </c>
      <c r="T114" s="44"/>
      <c r="U114" s="47">
        <v>0</v>
      </c>
      <c r="V114" s="7"/>
      <c r="W114" s="43">
        <f t="shared" si="8"/>
        <v>0</v>
      </c>
      <c r="X114" s="44"/>
      <c r="Y114" s="46">
        <v>0</v>
      </c>
      <c r="Z114" s="7"/>
      <c r="AA114" s="43">
        <f t="shared" si="9"/>
        <v>0</v>
      </c>
    </row>
    <row r="115" spans="2:27" s="1" customFormat="1" ht="13.8" thickBot="1">
      <c r="B115" s="203"/>
      <c r="C115" s="206"/>
      <c r="D115" s="199"/>
      <c r="E115" s="201"/>
      <c r="F115" s="15" t="s">
        <v>248</v>
      </c>
      <c r="G115" s="16" t="s">
        <v>249</v>
      </c>
      <c r="H115" s="6"/>
      <c r="I115" s="5"/>
      <c r="J115" s="5"/>
      <c r="K115" s="38">
        <f t="shared" si="5"/>
        <v>0</v>
      </c>
      <c r="L115" s="44"/>
      <c r="M115" s="47">
        <v>0</v>
      </c>
      <c r="N115" s="5"/>
      <c r="O115" s="43">
        <f t="shared" si="6"/>
        <v>0</v>
      </c>
      <c r="P115" s="44"/>
      <c r="Q115" s="47">
        <v>0</v>
      </c>
      <c r="R115" s="7"/>
      <c r="S115" s="43">
        <f t="shared" si="7"/>
        <v>0</v>
      </c>
      <c r="T115" s="44"/>
      <c r="U115" s="47">
        <v>0</v>
      </c>
      <c r="V115" s="7"/>
      <c r="W115" s="43">
        <f t="shared" si="8"/>
        <v>0</v>
      </c>
      <c r="X115" s="44"/>
      <c r="Y115" s="46">
        <v>0</v>
      </c>
      <c r="Z115" s="7"/>
      <c r="AA115" s="43">
        <f t="shared" si="9"/>
        <v>0</v>
      </c>
    </row>
    <row r="116" spans="2:27" s="1" customFormat="1">
      <c r="B116" s="203"/>
      <c r="C116" s="206"/>
      <c r="D116" s="198">
        <v>3.4</v>
      </c>
      <c r="E116" s="200" t="s">
        <v>20</v>
      </c>
      <c r="F116" s="13" t="s">
        <v>250</v>
      </c>
      <c r="G116" s="14" t="s">
        <v>251</v>
      </c>
      <c r="H116" s="6"/>
      <c r="I116" s="5"/>
      <c r="J116" s="5"/>
      <c r="K116" s="38">
        <f t="shared" si="5"/>
        <v>0</v>
      </c>
      <c r="L116" s="44"/>
      <c r="M116" s="47">
        <v>0</v>
      </c>
      <c r="N116" s="5"/>
      <c r="O116" s="43">
        <f t="shared" si="6"/>
        <v>0</v>
      </c>
      <c r="P116" s="44"/>
      <c r="Q116" s="47">
        <v>0</v>
      </c>
      <c r="R116" s="7"/>
      <c r="S116" s="43">
        <f t="shared" si="7"/>
        <v>0</v>
      </c>
      <c r="T116" s="44"/>
      <c r="U116" s="47">
        <v>0</v>
      </c>
      <c r="V116" s="7"/>
      <c r="W116" s="43">
        <f t="shared" si="8"/>
        <v>0</v>
      </c>
      <c r="X116" s="44"/>
      <c r="Y116" s="46">
        <v>0</v>
      </c>
      <c r="Z116" s="7"/>
      <c r="AA116" s="43">
        <f t="shared" si="9"/>
        <v>0</v>
      </c>
    </row>
    <row r="117" spans="2:27" s="1" customFormat="1" ht="13.8" thickBot="1">
      <c r="B117" s="203"/>
      <c r="C117" s="206"/>
      <c r="D117" s="199"/>
      <c r="E117" s="201"/>
      <c r="F117" s="15" t="s">
        <v>252</v>
      </c>
      <c r="G117" s="16" t="s">
        <v>253</v>
      </c>
      <c r="H117" s="6"/>
      <c r="I117" s="5"/>
      <c r="J117" s="5"/>
      <c r="K117" s="38">
        <f t="shared" si="5"/>
        <v>0</v>
      </c>
      <c r="L117" s="44"/>
      <c r="M117" s="47">
        <v>0</v>
      </c>
      <c r="N117" s="5"/>
      <c r="O117" s="43">
        <f t="shared" si="6"/>
        <v>0</v>
      </c>
      <c r="P117" s="44"/>
      <c r="Q117" s="47">
        <v>0</v>
      </c>
      <c r="R117" s="7"/>
      <c r="S117" s="43">
        <f t="shared" si="7"/>
        <v>0</v>
      </c>
      <c r="T117" s="44"/>
      <c r="U117" s="47">
        <v>0</v>
      </c>
      <c r="V117" s="7"/>
      <c r="W117" s="43">
        <f t="shared" si="8"/>
        <v>0</v>
      </c>
      <c r="X117" s="44"/>
      <c r="Y117" s="46">
        <v>0</v>
      </c>
      <c r="Z117" s="7"/>
      <c r="AA117" s="43">
        <f t="shared" si="9"/>
        <v>0</v>
      </c>
    </row>
    <row r="118" spans="2:27" s="1" customFormat="1">
      <c r="B118" s="203"/>
      <c r="C118" s="206"/>
      <c r="D118" s="198">
        <v>3.5</v>
      </c>
      <c r="E118" s="208" t="s">
        <v>19</v>
      </c>
      <c r="F118" s="17" t="s">
        <v>254</v>
      </c>
      <c r="G118" s="18" t="s">
        <v>255</v>
      </c>
      <c r="H118" s="6"/>
      <c r="I118" s="5"/>
      <c r="J118" s="5"/>
      <c r="K118" s="38">
        <f t="shared" si="5"/>
        <v>0</v>
      </c>
      <c r="L118" s="44"/>
      <c r="M118" s="47">
        <v>0</v>
      </c>
      <c r="N118" s="5"/>
      <c r="O118" s="43">
        <f t="shared" si="6"/>
        <v>0</v>
      </c>
      <c r="P118" s="44"/>
      <c r="Q118" s="47">
        <v>0</v>
      </c>
      <c r="R118" s="7"/>
      <c r="S118" s="43">
        <f t="shared" si="7"/>
        <v>0</v>
      </c>
      <c r="T118" s="44"/>
      <c r="U118" s="47">
        <v>0</v>
      </c>
      <c r="V118" s="7"/>
      <c r="W118" s="43">
        <f t="shared" si="8"/>
        <v>0</v>
      </c>
      <c r="X118" s="44"/>
      <c r="Y118" s="46">
        <v>0</v>
      </c>
      <c r="Z118" s="7"/>
      <c r="AA118" s="43">
        <f t="shared" si="9"/>
        <v>0</v>
      </c>
    </row>
    <row r="119" spans="2:27" s="1" customFormat="1" ht="13.8" thickBot="1">
      <c r="B119" s="203"/>
      <c r="C119" s="206"/>
      <c r="D119" s="199"/>
      <c r="E119" s="201"/>
      <c r="F119" s="15" t="s">
        <v>256</v>
      </c>
      <c r="G119" s="16" t="s">
        <v>257</v>
      </c>
      <c r="H119" s="6"/>
      <c r="I119" s="5"/>
      <c r="J119" s="5"/>
      <c r="K119" s="38">
        <f t="shared" si="5"/>
        <v>0</v>
      </c>
      <c r="L119" s="44"/>
      <c r="M119" s="47">
        <v>0</v>
      </c>
      <c r="N119" s="5"/>
      <c r="O119" s="43">
        <f t="shared" si="6"/>
        <v>0</v>
      </c>
      <c r="P119" s="44"/>
      <c r="Q119" s="47">
        <v>0</v>
      </c>
      <c r="R119" s="7"/>
      <c r="S119" s="43">
        <f t="shared" si="7"/>
        <v>0</v>
      </c>
      <c r="T119" s="44"/>
      <c r="U119" s="47">
        <v>0</v>
      </c>
      <c r="V119" s="7"/>
      <c r="W119" s="43">
        <f t="shared" si="8"/>
        <v>0</v>
      </c>
      <c r="X119" s="44"/>
      <c r="Y119" s="46">
        <v>0</v>
      </c>
      <c r="Z119" s="7"/>
      <c r="AA119" s="43">
        <f t="shared" si="9"/>
        <v>0</v>
      </c>
    </row>
    <row r="120" spans="2:27" s="1" customFormat="1">
      <c r="B120" s="203"/>
      <c r="C120" s="206"/>
      <c r="D120" s="198">
        <v>3.3</v>
      </c>
      <c r="E120" s="200" t="s">
        <v>23</v>
      </c>
      <c r="F120" s="13" t="s">
        <v>258</v>
      </c>
      <c r="G120" s="14" t="s">
        <v>259</v>
      </c>
      <c r="H120" s="6"/>
      <c r="I120" s="5"/>
      <c r="J120" s="5"/>
      <c r="K120" s="38">
        <f t="shared" si="5"/>
        <v>0</v>
      </c>
      <c r="L120" s="44"/>
      <c r="M120" s="47">
        <v>0</v>
      </c>
      <c r="N120" s="5"/>
      <c r="O120" s="43">
        <f t="shared" si="6"/>
        <v>0</v>
      </c>
      <c r="P120" s="44"/>
      <c r="Q120" s="47">
        <v>0</v>
      </c>
      <c r="R120" s="7"/>
      <c r="S120" s="43">
        <f t="shared" si="7"/>
        <v>0</v>
      </c>
      <c r="T120" s="44"/>
      <c r="U120" s="47">
        <v>0</v>
      </c>
      <c r="V120" s="7"/>
      <c r="W120" s="43">
        <f t="shared" si="8"/>
        <v>0</v>
      </c>
      <c r="X120" s="44"/>
      <c r="Y120" s="46">
        <v>0</v>
      </c>
      <c r="Z120" s="7"/>
      <c r="AA120" s="43">
        <f t="shared" si="9"/>
        <v>0</v>
      </c>
    </row>
    <row r="121" spans="2:27" s="1" customFormat="1" ht="13.8" thickBot="1">
      <c r="B121" s="203"/>
      <c r="C121" s="206"/>
      <c r="D121" s="199"/>
      <c r="E121" s="201"/>
      <c r="F121" s="15" t="s">
        <v>260</v>
      </c>
      <c r="G121" s="16" t="s">
        <v>261</v>
      </c>
      <c r="H121" s="6"/>
      <c r="I121" s="5"/>
      <c r="J121" s="5"/>
      <c r="K121" s="38">
        <f t="shared" si="5"/>
        <v>0</v>
      </c>
      <c r="L121" s="44"/>
      <c r="M121" s="47">
        <v>0</v>
      </c>
      <c r="N121" s="5"/>
      <c r="O121" s="43">
        <f t="shared" si="6"/>
        <v>0</v>
      </c>
      <c r="P121" s="44"/>
      <c r="Q121" s="47">
        <v>0</v>
      </c>
      <c r="R121" s="7"/>
      <c r="S121" s="43">
        <f t="shared" si="7"/>
        <v>0</v>
      </c>
      <c r="T121" s="44"/>
      <c r="U121" s="47">
        <v>0</v>
      </c>
      <c r="V121" s="7"/>
      <c r="W121" s="43">
        <f t="shared" si="8"/>
        <v>0</v>
      </c>
      <c r="X121" s="44"/>
      <c r="Y121" s="46">
        <v>0</v>
      </c>
      <c r="Z121" s="7"/>
      <c r="AA121" s="43">
        <f t="shared" si="9"/>
        <v>0</v>
      </c>
    </row>
    <row r="122" spans="2:27">
      <c r="B122" s="203"/>
      <c r="C122" s="206"/>
      <c r="D122" s="144">
        <v>3.6</v>
      </c>
      <c r="E122" s="146" t="s">
        <v>22</v>
      </c>
      <c r="F122" s="27" t="s">
        <v>262</v>
      </c>
      <c r="G122" s="28" t="s">
        <v>263</v>
      </c>
      <c r="H122" s="78">
        <v>596</v>
      </c>
      <c r="I122" s="79">
        <v>71680</v>
      </c>
      <c r="J122" s="79">
        <f>H122/H11</f>
        <v>0.31854623196151788</v>
      </c>
      <c r="K122" s="80">
        <f t="shared" si="5"/>
        <v>42721280</v>
      </c>
      <c r="L122" s="92">
        <f>N122*L11</f>
        <v>643.46338856226612</v>
      </c>
      <c r="M122" s="93">
        <v>73830.399999999994</v>
      </c>
      <c r="N122" s="79">
        <v>0.31854623196151788</v>
      </c>
      <c r="O122" s="51">
        <f t="shared" si="6"/>
        <v>47507159.362907529</v>
      </c>
      <c r="P122" s="92">
        <f>R122*P11</f>
        <v>656.52378407268839</v>
      </c>
      <c r="Q122" s="93">
        <v>76045.311999999991</v>
      </c>
      <c r="R122" s="105">
        <v>0.31854623196151788</v>
      </c>
      <c r="S122" s="51">
        <f t="shared" si="7"/>
        <v>49925555.995228216</v>
      </c>
      <c r="T122" s="92">
        <f>V122*T11</f>
        <v>669.58417958311054</v>
      </c>
      <c r="U122" s="93">
        <v>78326.671359999993</v>
      </c>
      <c r="V122" s="105">
        <v>0.31854623196151788</v>
      </c>
      <c r="W122" s="51">
        <f t="shared" si="8"/>
        <v>52446299.982061513</v>
      </c>
      <c r="X122" s="92">
        <f>Z122*X11</f>
        <v>682.96312132549428</v>
      </c>
      <c r="Y122" s="94">
        <v>80676.471500799991</v>
      </c>
      <c r="Z122" s="105">
        <v>0.31854623196151788</v>
      </c>
      <c r="AA122" s="51">
        <f t="shared" si="9"/>
        <v>55099054.793713644</v>
      </c>
    </row>
    <row r="123" spans="2:27">
      <c r="B123" s="203"/>
      <c r="C123" s="206"/>
      <c r="D123" s="155"/>
      <c r="E123" s="154"/>
      <c r="F123" s="20" t="s">
        <v>264</v>
      </c>
      <c r="G123" s="21" t="s">
        <v>265</v>
      </c>
      <c r="H123" s="78"/>
      <c r="I123" s="79"/>
      <c r="J123" s="79"/>
      <c r="K123" s="80"/>
      <c r="L123" s="92"/>
      <c r="M123" s="93"/>
      <c r="N123" s="79"/>
      <c r="O123" s="51">
        <f t="shared" si="6"/>
        <v>0</v>
      </c>
      <c r="P123" s="92"/>
      <c r="Q123" s="93">
        <v>0</v>
      </c>
      <c r="R123" s="105"/>
      <c r="S123" s="51"/>
      <c r="T123" s="92"/>
      <c r="U123" s="93"/>
      <c r="V123" s="105"/>
      <c r="W123" s="51">
        <f t="shared" si="8"/>
        <v>0</v>
      </c>
      <c r="X123" s="92"/>
      <c r="Y123" s="94"/>
      <c r="Z123" s="105"/>
      <c r="AA123" s="51">
        <f t="shared" si="9"/>
        <v>0</v>
      </c>
    </row>
    <row r="124" spans="2:27">
      <c r="B124" s="203"/>
      <c r="C124" s="206"/>
      <c r="D124" s="155"/>
      <c r="E124" s="154"/>
      <c r="F124" s="20" t="s">
        <v>266</v>
      </c>
      <c r="G124" s="21" t="s">
        <v>267</v>
      </c>
      <c r="H124" s="78">
        <v>1650</v>
      </c>
      <c r="I124" s="79">
        <v>128900</v>
      </c>
      <c r="J124" s="79">
        <f>H124/H11</f>
        <v>0.88188134687332975</v>
      </c>
      <c r="K124" s="80">
        <f t="shared" si="5"/>
        <v>212685000</v>
      </c>
      <c r="L124" s="92">
        <f>N124*L11</f>
        <v>1781.4003206841262</v>
      </c>
      <c r="M124" s="93">
        <v>156457</v>
      </c>
      <c r="N124" s="79">
        <v>0.88188134687332975</v>
      </c>
      <c r="O124" s="51">
        <f t="shared" si="6"/>
        <v>278712549.97327632</v>
      </c>
      <c r="P124" s="92">
        <f>R124*P11</f>
        <v>1817.5574559059326</v>
      </c>
      <c r="Q124" s="93">
        <v>161507</v>
      </c>
      <c r="R124" s="105">
        <v>0.88188134687332975</v>
      </c>
      <c r="S124" s="51">
        <f t="shared" si="7"/>
        <v>293548252.03099942</v>
      </c>
      <c r="T124" s="92">
        <f>V124*T11</f>
        <v>1853.7145911277391</v>
      </c>
      <c r="U124" s="93">
        <v>165985</v>
      </c>
      <c r="V124" s="105">
        <v>0.88188134687332975</v>
      </c>
      <c r="W124" s="51">
        <f t="shared" si="8"/>
        <v>307688816.40833777</v>
      </c>
      <c r="X124" s="92">
        <f>Z124*X11</f>
        <v>1890.7536076964191</v>
      </c>
      <c r="Y124" s="94">
        <v>170965</v>
      </c>
      <c r="Z124" s="105">
        <v>0.88188134687332975</v>
      </c>
      <c r="AA124" s="51">
        <f t="shared" si="9"/>
        <v>323252690.53981829</v>
      </c>
    </row>
    <row r="125" spans="2:27" ht="13.8" thickBot="1">
      <c r="B125" s="203"/>
      <c r="C125" s="206"/>
      <c r="D125" s="145"/>
      <c r="E125" s="147"/>
      <c r="F125" s="81" t="s">
        <v>268</v>
      </c>
      <c r="G125" s="82" t="s">
        <v>399</v>
      </c>
      <c r="H125" s="78"/>
      <c r="I125" s="79"/>
      <c r="J125" s="79"/>
      <c r="K125" s="80">
        <f t="shared" si="5"/>
        <v>0</v>
      </c>
      <c r="L125" s="92"/>
      <c r="M125" s="93"/>
      <c r="N125" s="79"/>
      <c r="O125" s="51">
        <f t="shared" si="6"/>
        <v>0</v>
      </c>
      <c r="P125" s="92"/>
      <c r="Q125" s="93">
        <v>0</v>
      </c>
      <c r="R125" s="105"/>
      <c r="S125" s="51"/>
      <c r="T125" s="92"/>
      <c r="U125" s="93"/>
      <c r="V125" s="105"/>
      <c r="W125" s="51">
        <f t="shared" si="8"/>
        <v>0</v>
      </c>
      <c r="X125" s="92"/>
      <c r="Y125" s="94"/>
      <c r="Z125" s="105"/>
      <c r="AA125" s="51">
        <f t="shared" si="9"/>
        <v>0</v>
      </c>
    </row>
    <row r="126" spans="2:27">
      <c r="B126" s="203"/>
      <c r="C126" s="206"/>
      <c r="D126" s="198">
        <v>3.7</v>
      </c>
      <c r="E126" s="208" t="s">
        <v>24</v>
      </c>
      <c r="F126" s="73" t="s">
        <v>269</v>
      </c>
      <c r="G126" s="74" t="s">
        <v>270</v>
      </c>
      <c r="H126" s="78">
        <v>224</v>
      </c>
      <c r="I126" s="79">
        <v>128900</v>
      </c>
      <c r="J126" s="79">
        <f>H126/H11</f>
        <v>0.11972207375734902</v>
      </c>
      <c r="K126" s="80">
        <f t="shared" si="5"/>
        <v>28873600</v>
      </c>
      <c r="L126" s="92">
        <f>N126*L11</f>
        <v>241.83858898984502</v>
      </c>
      <c r="M126" s="93">
        <v>150000</v>
      </c>
      <c r="N126" s="79">
        <v>0.11972207375734902</v>
      </c>
      <c r="O126" s="51">
        <f t="shared" si="6"/>
        <v>36275788.348476753</v>
      </c>
      <c r="P126" s="92">
        <f>R126*P11</f>
        <v>246.74719401389632</v>
      </c>
      <c r="Q126" s="93">
        <v>166666</v>
      </c>
      <c r="R126" s="105">
        <v>0.11972207375734902</v>
      </c>
      <c r="S126" s="51">
        <f t="shared" si="7"/>
        <v>41124367.837520041</v>
      </c>
      <c r="T126" s="92">
        <f>V126*T11</f>
        <v>251.65579903794762</v>
      </c>
      <c r="U126" s="93">
        <v>171666</v>
      </c>
      <c r="V126" s="105">
        <v>0.11972207375734902</v>
      </c>
      <c r="W126" s="51">
        <f t="shared" si="8"/>
        <v>43200744.397648312</v>
      </c>
      <c r="X126" s="92">
        <f>Z126*X11</f>
        <v>256.68412613575629</v>
      </c>
      <c r="Y126" s="94">
        <v>176816</v>
      </c>
      <c r="Z126" s="105">
        <v>0.11972207375734902</v>
      </c>
      <c r="AA126" s="51">
        <f t="shared" si="9"/>
        <v>45385860.446819887</v>
      </c>
    </row>
    <row r="127" spans="2:27" s="1" customFormat="1" ht="13.8" thickBot="1">
      <c r="B127" s="204"/>
      <c r="C127" s="211"/>
      <c r="D127" s="209"/>
      <c r="E127" s="208"/>
      <c r="F127" s="11" t="s">
        <v>271</v>
      </c>
      <c r="G127" s="12" t="s">
        <v>272</v>
      </c>
      <c r="H127" s="6"/>
      <c r="I127" s="5"/>
      <c r="J127" s="5"/>
      <c r="K127" s="38">
        <f t="shared" si="5"/>
        <v>0</v>
      </c>
      <c r="L127" s="44"/>
      <c r="M127" s="47">
        <v>0</v>
      </c>
      <c r="N127" s="5"/>
      <c r="O127" s="43">
        <f t="shared" si="6"/>
        <v>0</v>
      </c>
      <c r="P127" s="44"/>
      <c r="Q127" s="47">
        <v>0</v>
      </c>
      <c r="R127" s="7"/>
      <c r="S127" s="43">
        <f t="shared" si="7"/>
        <v>0</v>
      </c>
      <c r="T127" s="44"/>
      <c r="U127" s="47">
        <v>0</v>
      </c>
      <c r="V127" s="7"/>
      <c r="W127" s="43">
        <f t="shared" si="8"/>
        <v>0</v>
      </c>
      <c r="X127" s="44"/>
      <c r="Y127" s="46">
        <v>0</v>
      </c>
      <c r="Z127" s="7"/>
      <c r="AA127" s="43">
        <f t="shared" si="9"/>
        <v>0</v>
      </c>
    </row>
    <row r="128" spans="2:27" s="1" customFormat="1" ht="13.8" thickBot="1">
      <c r="B128" s="202">
        <v>4</v>
      </c>
      <c r="C128" s="210" t="s">
        <v>25</v>
      </c>
      <c r="D128" s="25">
        <v>4.0999999999999996</v>
      </c>
      <c r="E128" s="26" t="s">
        <v>6</v>
      </c>
      <c r="F128" s="22">
        <v>238</v>
      </c>
      <c r="G128" s="23" t="s">
        <v>47</v>
      </c>
      <c r="H128" s="6"/>
      <c r="I128" s="5"/>
      <c r="J128" s="5"/>
      <c r="K128" s="38">
        <f t="shared" si="5"/>
        <v>0</v>
      </c>
      <c r="L128" s="44"/>
      <c r="M128" s="47">
        <v>0</v>
      </c>
      <c r="N128" s="5"/>
      <c r="O128" s="43">
        <f t="shared" si="6"/>
        <v>0</v>
      </c>
      <c r="P128" s="44"/>
      <c r="Q128" s="47">
        <v>0</v>
      </c>
      <c r="R128" s="7"/>
      <c r="S128" s="43">
        <f t="shared" si="7"/>
        <v>0</v>
      </c>
      <c r="T128" s="44"/>
      <c r="U128" s="47">
        <v>0</v>
      </c>
      <c r="V128" s="7"/>
      <c r="W128" s="43">
        <f t="shared" si="8"/>
        <v>0</v>
      </c>
      <c r="X128" s="44"/>
      <c r="Y128" s="46">
        <v>0</v>
      </c>
      <c r="Z128" s="7"/>
      <c r="AA128" s="43">
        <f t="shared" si="9"/>
        <v>0</v>
      </c>
    </row>
    <row r="129" spans="2:27" s="1" customFormat="1">
      <c r="B129" s="203"/>
      <c r="C129" s="206"/>
      <c r="D129" s="198">
        <v>4.2</v>
      </c>
      <c r="E129" s="200" t="s">
        <v>26</v>
      </c>
      <c r="F129" s="13">
        <v>239</v>
      </c>
      <c r="G129" s="19" t="s">
        <v>48</v>
      </c>
      <c r="H129" s="6"/>
      <c r="I129" s="5"/>
      <c r="J129" s="5"/>
      <c r="K129" s="38">
        <f t="shared" si="5"/>
        <v>0</v>
      </c>
      <c r="L129" s="44"/>
      <c r="M129" s="47">
        <v>0</v>
      </c>
      <c r="N129" s="5"/>
      <c r="O129" s="43">
        <f t="shared" si="6"/>
        <v>0</v>
      </c>
      <c r="P129" s="44"/>
      <c r="Q129" s="47">
        <v>0</v>
      </c>
      <c r="R129" s="7"/>
      <c r="S129" s="43">
        <f t="shared" si="7"/>
        <v>0</v>
      </c>
      <c r="T129" s="44"/>
      <c r="U129" s="47">
        <v>0</v>
      </c>
      <c r="V129" s="7"/>
      <c r="W129" s="43">
        <f t="shared" si="8"/>
        <v>0</v>
      </c>
      <c r="X129" s="44"/>
      <c r="Y129" s="46">
        <v>0</v>
      </c>
      <c r="Z129" s="7"/>
      <c r="AA129" s="43">
        <f t="shared" si="9"/>
        <v>0</v>
      </c>
    </row>
    <row r="130" spans="2:27" s="1" customFormat="1">
      <c r="B130" s="203"/>
      <c r="C130" s="206"/>
      <c r="D130" s="209"/>
      <c r="E130" s="208"/>
      <c r="F130" s="8" t="s">
        <v>273</v>
      </c>
      <c r="G130" s="9" t="s">
        <v>181</v>
      </c>
      <c r="H130" s="6"/>
      <c r="I130" s="5"/>
      <c r="J130" s="5"/>
      <c r="K130" s="38">
        <f t="shared" si="5"/>
        <v>0</v>
      </c>
      <c r="L130" s="44"/>
      <c r="M130" s="47">
        <v>0</v>
      </c>
      <c r="N130" s="5"/>
      <c r="O130" s="43">
        <f t="shared" si="6"/>
        <v>0</v>
      </c>
      <c r="P130" s="44"/>
      <c r="Q130" s="47">
        <v>0</v>
      </c>
      <c r="R130" s="7"/>
      <c r="S130" s="43">
        <f t="shared" si="7"/>
        <v>0</v>
      </c>
      <c r="T130" s="44"/>
      <c r="U130" s="47">
        <v>0</v>
      </c>
      <c r="V130" s="7"/>
      <c r="W130" s="43">
        <f t="shared" si="8"/>
        <v>0</v>
      </c>
      <c r="X130" s="44"/>
      <c r="Y130" s="46">
        <v>0</v>
      </c>
      <c r="Z130" s="7"/>
      <c r="AA130" s="43">
        <f t="shared" si="9"/>
        <v>0</v>
      </c>
    </row>
    <row r="131" spans="2:27" s="1" customFormat="1">
      <c r="B131" s="203"/>
      <c r="C131" s="206"/>
      <c r="D131" s="209"/>
      <c r="E131" s="208"/>
      <c r="F131" s="8" t="s">
        <v>274</v>
      </c>
      <c r="G131" s="9" t="s">
        <v>79</v>
      </c>
      <c r="H131" s="6"/>
      <c r="I131" s="5"/>
      <c r="J131" s="5"/>
      <c r="K131" s="38">
        <f t="shared" si="5"/>
        <v>0</v>
      </c>
      <c r="L131" s="44"/>
      <c r="M131" s="47">
        <v>0</v>
      </c>
      <c r="N131" s="5"/>
      <c r="O131" s="43">
        <f t="shared" si="6"/>
        <v>0</v>
      </c>
      <c r="P131" s="44"/>
      <c r="Q131" s="47">
        <v>0</v>
      </c>
      <c r="R131" s="7"/>
      <c r="S131" s="43">
        <f t="shared" si="7"/>
        <v>0</v>
      </c>
      <c r="T131" s="44"/>
      <c r="U131" s="47">
        <v>0</v>
      </c>
      <c r="V131" s="7"/>
      <c r="W131" s="43">
        <f t="shared" si="8"/>
        <v>0</v>
      </c>
      <c r="X131" s="44"/>
      <c r="Y131" s="46">
        <v>0</v>
      </c>
      <c r="Z131" s="7"/>
      <c r="AA131" s="43">
        <f t="shared" si="9"/>
        <v>0</v>
      </c>
    </row>
    <row r="132" spans="2:27" s="1" customFormat="1">
      <c r="B132" s="203"/>
      <c r="C132" s="206"/>
      <c r="D132" s="209"/>
      <c r="E132" s="208"/>
      <c r="F132" s="8" t="s">
        <v>275</v>
      </c>
      <c r="G132" s="9" t="s">
        <v>81</v>
      </c>
      <c r="H132" s="6"/>
      <c r="I132" s="5"/>
      <c r="J132" s="5"/>
      <c r="K132" s="38">
        <f t="shared" si="5"/>
        <v>0</v>
      </c>
      <c r="L132" s="44"/>
      <c r="M132" s="47">
        <v>0</v>
      </c>
      <c r="N132" s="5"/>
      <c r="O132" s="43">
        <f t="shared" si="6"/>
        <v>0</v>
      </c>
      <c r="P132" s="44"/>
      <c r="Q132" s="47">
        <v>0</v>
      </c>
      <c r="R132" s="7"/>
      <c r="S132" s="43">
        <f t="shared" si="7"/>
        <v>0</v>
      </c>
      <c r="T132" s="44"/>
      <c r="U132" s="47">
        <v>0</v>
      </c>
      <c r="V132" s="7"/>
      <c r="W132" s="43">
        <f t="shared" si="8"/>
        <v>0</v>
      </c>
      <c r="X132" s="44"/>
      <c r="Y132" s="46">
        <v>0</v>
      </c>
      <c r="Z132" s="7"/>
      <c r="AA132" s="43">
        <f t="shared" si="9"/>
        <v>0</v>
      </c>
    </row>
    <row r="133" spans="2:27" s="1" customFormat="1">
      <c r="B133" s="203"/>
      <c r="C133" s="206"/>
      <c r="D133" s="209"/>
      <c r="E133" s="208"/>
      <c r="F133" s="8" t="s">
        <v>276</v>
      </c>
      <c r="G133" s="9" t="s">
        <v>277</v>
      </c>
      <c r="H133" s="6"/>
      <c r="I133" s="5"/>
      <c r="J133" s="5"/>
      <c r="K133" s="38">
        <f t="shared" si="5"/>
        <v>0</v>
      </c>
      <c r="L133" s="44"/>
      <c r="M133" s="47">
        <v>0</v>
      </c>
      <c r="N133" s="5"/>
      <c r="O133" s="43">
        <f t="shared" si="6"/>
        <v>0</v>
      </c>
      <c r="P133" s="44"/>
      <c r="Q133" s="47">
        <v>0</v>
      </c>
      <c r="R133" s="7"/>
      <c r="S133" s="43">
        <f t="shared" si="7"/>
        <v>0</v>
      </c>
      <c r="T133" s="44"/>
      <c r="U133" s="47">
        <v>0</v>
      </c>
      <c r="V133" s="7"/>
      <c r="W133" s="43">
        <f t="shared" si="8"/>
        <v>0</v>
      </c>
      <c r="X133" s="44"/>
      <c r="Y133" s="46">
        <v>0</v>
      </c>
      <c r="Z133" s="7"/>
      <c r="AA133" s="43">
        <f t="shared" si="9"/>
        <v>0</v>
      </c>
    </row>
    <row r="134" spans="2:27" s="1" customFormat="1">
      <c r="B134" s="203"/>
      <c r="C134" s="206"/>
      <c r="D134" s="209"/>
      <c r="E134" s="208"/>
      <c r="F134" s="8" t="s">
        <v>278</v>
      </c>
      <c r="G134" s="9" t="s">
        <v>279</v>
      </c>
      <c r="H134" s="6"/>
      <c r="I134" s="5"/>
      <c r="J134" s="5"/>
      <c r="K134" s="38">
        <f t="shared" si="5"/>
        <v>0</v>
      </c>
      <c r="L134" s="44"/>
      <c r="M134" s="47">
        <v>0</v>
      </c>
      <c r="N134" s="5"/>
      <c r="O134" s="43">
        <f t="shared" si="6"/>
        <v>0</v>
      </c>
      <c r="P134" s="44"/>
      <c r="Q134" s="47">
        <v>0</v>
      </c>
      <c r="R134" s="7"/>
      <c r="S134" s="43">
        <f t="shared" si="7"/>
        <v>0</v>
      </c>
      <c r="T134" s="44"/>
      <c r="U134" s="47">
        <v>0</v>
      </c>
      <c r="V134" s="7"/>
      <c r="W134" s="43">
        <f t="shared" si="8"/>
        <v>0</v>
      </c>
      <c r="X134" s="44"/>
      <c r="Y134" s="46">
        <v>0</v>
      </c>
      <c r="Z134" s="7"/>
      <c r="AA134" s="43">
        <f t="shared" si="9"/>
        <v>0</v>
      </c>
    </row>
    <row r="135" spans="2:27" s="1" customFormat="1">
      <c r="B135" s="203"/>
      <c r="C135" s="206"/>
      <c r="D135" s="209"/>
      <c r="E135" s="208"/>
      <c r="F135" s="8" t="s">
        <v>280</v>
      </c>
      <c r="G135" s="9" t="s">
        <v>83</v>
      </c>
      <c r="H135" s="6"/>
      <c r="I135" s="5"/>
      <c r="J135" s="5"/>
      <c r="K135" s="38">
        <f t="shared" si="5"/>
        <v>0</v>
      </c>
      <c r="L135" s="44"/>
      <c r="M135" s="47">
        <v>0</v>
      </c>
      <c r="N135" s="5"/>
      <c r="O135" s="43">
        <f t="shared" si="6"/>
        <v>0</v>
      </c>
      <c r="P135" s="44"/>
      <c r="Q135" s="47">
        <v>0</v>
      </c>
      <c r="R135" s="7"/>
      <c r="S135" s="43">
        <f t="shared" si="7"/>
        <v>0</v>
      </c>
      <c r="T135" s="44"/>
      <c r="U135" s="47">
        <v>0</v>
      </c>
      <c r="V135" s="7"/>
      <c r="W135" s="43">
        <f t="shared" si="8"/>
        <v>0</v>
      </c>
      <c r="X135" s="44"/>
      <c r="Y135" s="46">
        <v>0</v>
      </c>
      <c r="Z135" s="7"/>
      <c r="AA135" s="43">
        <f t="shared" si="9"/>
        <v>0</v>
      </c>
    </row>
    <row r="136" spans="2:27" s="1" customFormat="1">
      <c r="B136" s="203"/>
      <c r="C136" s="206"/>
      <c r="D136" s="209"/>
      <c r="E136" s="208"/>
      <c r="F136" s="8" t="s">
        <v>281</v>
      </c>
      <c r="G136" s="9" t="s">
        <v>282</v>
      </c>
      <c r="H136" s="6"/>
      <c r="I136" s="5"/>
      <c r="J136" s="5"/>
      <c r="K136" s="38">
        <f t="shared" si="5"/>
        <v>0</v>
      </c>
      <c r="L136" s="44"/>
      <c r="M136" s="47">
        <v>0</v>
      </c>
      <c r="N136" s="5"/>
      <c r="O136" s="43">
        <f t="shared" si="6"/>
        <v>0</v>
      </c>
      <c r="P136" s="44"/>
      <c r="Q136" s="47">
        <v>0</v>
      </c>
      <c r="R136" s="7"/>
      <c r="S136" s="43">
        <f t="shared" si="7"/>
        <v>0</v>
      </c>
      <c r="T136" s="44"/>
      <c r="U136" s="47">
        <v>0</v>
      </c>
      <c r="V136" s="7"/>
      <c r="W136" s="43">
        <f t="shared" si="8"/>
        <v>0</v>
      </c>
      <c r="X136" s="44"/>
      <c r="Y136" s="46">
        <v>0</v>
      </c>
      <c r="Z136" s="7"/>
      <c r="AA136" s="43">
        <f t="shared" si="9"/>
        <v>0</v>
      </c>
    </row>
    <row r="137" spans="2:27" s="1" customFormat="1">
      <c r="B137" s="203"/>
      <c r="C137" s="206"/>
      <c r="D137" s="209"/>
      <c r="E137" s="208"/>
      <c r="F137" s="8" t="s">
        <v>283</v>
      </c>
      <c r="G137" s="9" t="s">
        <v>284</v>
      </c>
      <c r="H137" s="6"/>
      <c r="I137" s="5"/>
      <c r="J137" s="5"/>
      <c r="K137" s="38">
        <f t="shared" si="5"/>
        <v>0</v>
      </c>
      <c r="L137" s="44"/>
      <c r="M137" s="47">
        <v>0</v>
      </c>
      <c r="N137" s="5"/>
      <c r="O137" s="43">
        <f t="shared" si="6"/>
        <v>0</v>
      </c>
      <c r="P137" s="44"/>
      <c r="Q137" s="47">
        <v>0</v>
      </c>
      <c r="R137" s="7"/>
      <c r="S137" s="43">
        <f t="shared" si="7"/>
        <v>0</v>
      </c>
      <c r="T137" s="44"/>
      <c r="U137" s="47">
        <v>0</v>
      </c>
      <c r="V137" s="7"/>
      <c r="W137" s="43">
        <f t="shared" si="8"/>
        <v>0</v>
      </c>
      <c r="X137" s="44"/>
      <c r="Y137" s="46">
        <v>0</v>
      </c>
      <c r="Z137" s="7"/>
      <c r="AA137" s="43">
        <f t="shared" si="9"/>
        <v>0</v>
      </c>
    </row>
    <row r="138" spans="2:27" s="1" customFormat="1">
      <c r="B138" s="203"/>
      <c r="C138" s="206"/>
      <c r="D138" s="209"/>
      <c r="E138" s="208"/>
      <c r="F138" s="8" t="s">
        <v>285</v>
      </c>
      <c r="G138" s="9" t="s">
        <v>286</v>
      </c>
      <c r="H138" s="6"/>
      <c r="I138" s="5"/>
      <c r="J138" s="5"/>
      <c r="K138" s="38">
        <f t="shared" si="5"/>
        <v>0</v>
      </c>
      <c r="L138" s="44"/>
      <c r="M138" s="47">
        <v>0</v>
      </c>
      <c r="N138" s="5"/>
      <c r="O138" s="43">
        <f t="shared" si="6"/>
        <v>0</v>
      </c>
      <c r="P138" s="44"/>
      <c r="Q138" s="47">
        <v>0</v>
      </c>
      <c r="R138" s="7"/>
      <c r="S138" s="43">
        <f t="shared" si="7"/>
        <v>0</v>
      </c>
      <c r="T138" s="44"/>
      <c r="U138" s="47">
        <v>0</v>
      </c>
      <c r="V138" s="7"/>
      <c r="W138" s="43">
        <f t="shared" si="8"/>
        <v>0</v>
      </c>
      <c r="X138" s="44"/>
      <c r="Y138" s="46">
        <v>0</v>
      </c>
      <c r="Z138" s="7"/>
      <c r="AA138" s="43">
        <f t="shared" si="9"/>
        <v>0</v>
      </c>
    </row>
    <row r="139" spans="2:27" s="1" customFormat="1">
      <c r="B139" s="203"/>
      <c r="C139" s="206"/>
      <c r="D139" s="209"/>
      <c r="E139" s="208"/>
      <c r="F139" s="8" t="s">
        <v>287</v>
      </c>
      <c r="G139" s="9" t="s">
        <v>201</v>
      </c>
      <c r="H139" s="6"/>
      <c r="I139" s="5"/>
      <c r="J139" s="5"/>
      <c r="K139" s="38">
        <f t="shared" si="5"/>
        <v>0</v>
      </c>
      <c r="L139" s="44"/>
      <c r="M139" s="47">
        <v>0</v>
      </c>
      <c r="N139" s="5"/>
      <c r="O139" s="43">
        <f t="shared" si="6"/>
        <v>0</v>
      </c>
      <c r="P139" s="44"/>
      <c r="Q139" s="47">
        <v>0</v>
      </c>
      <c r="R139" s="7"/>
      <c r="S139" s="43">
        <f t="shared" si="7"/>
        <v>0</v>
      </c>
      <c r="T139" s="44"/>
      <c r="U139" s="47">
        <v>0</v>
      </c>
      <c r="V139" s="7"/>
      <c r="W139" s="43">
        <f t="shared" si="8"/>
        <v>0</v>
      </c>
      <c r="X139" s="44"/>
      <c r="Y139" s="46">
        <v>0</v>
      </c>
      <c r="Z139" s="7"/>
      <c r="AA139" s="43">
        <f t="shared" si="9"/>
        <v>0</v>
      </c>
    </row>
    <row r="140" spans="2:27" s="1" customFormat="1">
      <c r="B140" s="203"/>
      <c r="C140" s="206"/>
      <c r="D140" s="209"/>
      <c r="E140" s="208"/>
      <c r="F140" s="8" t="s">
        <v>288</v>
      </c>
      <c r="G140" s="9" t="s">
        <v>289</v>
      </c>
      <c r="H140" s="6"/>
      <c r="I140" s="5"/>
      <c r="J140" s="5"/>
      <c r="K140" s="38">
        <f t="shared" si="5"/>
        <v>0</v>
      </c>
      <c r="L140" s="44"/>
      <c r="M140" s="47">
        <v>0</v>
      </c>
      <c r="N140" s="5"/>
      <c r="O140" s="43">
        <f t="shared" si="6"/>
        <v>0</v>
      </c>
      <c r="P140" s="44"/>
      <c r="Q140" s="47">
        <v>0</v>
      </c>
      <c r="R140" s="7"/>
      <c r="S140" s="43">
        <f t="shared" si="7"/>
        <v>0</v>
      </c>
      <c r="T140" s="44"/>
      <c r="U140" s="47">
        <v>0</v>
      </c>
      <c r="V140" s="7"/>
      <c r="W140" s="43">
        <f t="shared" si="8"/>
        <v>0</v>
      </c>
      <c r="X140" s="44"/>
      <c r="Y140" s="46">
        <v>0</v>
      </c>
      <c r="Z140" s="7"/>
      <c r="AA140" s="43">
        <f t="shared" si="9"/>
        <v>0</v>
      </c>
    </row>
    <row r="141" spans="2:27" s="1" customFormat="1">
      <c r="B141" s="203"/>
      <c r="C141" s="206"/>
      <c r="D141" s="209"/>
      <c r="E141" s="208"/>
      <c r="F141" s="8" t="s">
        <v>290</v>
      </c>
      <c r="G141" s="9" t="s">
        <v>85</v>
      </c>
      <c r="H141" s="6"/>
      <c r="I141" s="5"/>
      <c r="J141" s="5"/>
      <c r="K141" s="38">
        <f t="shared" si="5"/>
        <v>0</v>
      </c>
      <c r="L141" s="44"/>
      <c r="M141" s="47">
        <v>0</v>
      </c>
      <c r="N141" s="5"/>
      <c r="O141" s="43">
        <f t="shared" si="6"/>
        <v>0</v>
      </c>
      <c r="P141" s="44"/>
      <c r="Q141" s="47">
        <v>0</v>
      </c>
      <c r="R141" s="7"/>
      <c r="S141" s="43">
        <f t="shared" si="7"/>
        <v>0</v>
      </c>
      <c r="T141" s="44"/>
      <c r="U141" s="47">
        <v>0</v>
      </c>
      <c r="V141" s="7"/>
      <c r="W141" s="43">
        <f t="shared" si="8"/>
        <v>0</v>
      </c>
      <c r="X141" s="44"/>
      <c r="Y141" s="46">
        <v>0</v>
      </c>
      <c r="Z141" s="7"/>
      <c r="AA141" s="43">
        <f t="shared" si="9"/>
        <v>0</v>
      </c>
    </row>
    <row r="142" spans="2:27" s="1" customFormat="1">
      <c r="B142" s="203"/>
      <c r="C142" s="206"/>
      <c r="D142" s="209"/>
      <c r="E142" s="208"/>
      <c r="F142" s="8" t="s">
        <v>291</v>
      </c>
      <c r="G142" s="9" t="s">
        <v>195</v>
      </c>
      <c r="H142" s="6"/>
      <c r="I142" s="5"/>
      <c r="J142" s="5"/>
      <c r="K142" s="38">
        <f t="shared" si="5"/>
        <v>0</v>
      </c>
      <c r="L142" s="44"/>
      <c r="M142" s="47">
        <v>0</v>
      </c>
      <c r="N142" s="5"/>
      <c r="O142" s="43">
        <f t="shared" si="6"/>
        <v>0</v>
      </c>
      <c r="P142" s="44"/>
      <c r="Q142" s="47">
        <v>0</v>
      </c>
      <c r="R142" s="7"/>
      <c r="S142" s="43">
        <f t="shared" si="7"/>
        <v>0</v>
      </c>
      <c r="T142" s="44"/>
      <c r="U142" s="47">
        <v>0</v>
      </c>
      <c r="V142" s="7"/>
      <c r="W142" s="43">
        <f t="shared" si="8"/>
        <v>0</v>
      </c>
      <c r="X142" s="44"/>
      <c r="Y142" s="46">
        <v>0</v>
      </c>
      <c r="Z142" s="7"/>
      <c r="AA142" s="43">
        <f t="shared" si="9"/>
        <v>0</v>
      </c>
    </row>
    <row r="143" spans="2:27" s="1" customFormat="1">
      <c r="B143" s="203"/>
      <c r="C143" s="206"/>
      <c r="D143" s="209"/>
      <c r="E143" s="208"/>
      <c r="F143" s="8" t="s">
        <v>292</v>
      </c>
      <c r="G143" s="9" t="s">
        <v>293</v>
      </c>
      <c r="H143" s="6"/>
      <c r="I143" s="5"/>
      <c r="J143" s="5"/>
      <c r="K143" s="38">
        <f t="shared" si="5"/>
        <v>0</v>
      </c>
      <c r="L143" s="44"/>
      <c r="M143" s="47">
        <v>0</v>
      </c>
      <c r="N143" s="5"/>
      <c r="O143" s="43">
        <f t="shared" si="6"/>
        <v>0</v>
      </c>
      <c r="P143" s="44"/>
      <c r="Q143" s="47">
        <v>0</v>
      </c>
      <c r="R143" s="7"/>
      <c r="S143" s="43">
        <f t="shared" si="7"/>
        <v>0</v>
      </c>
      <c r="T143" s="44"/>
      <c r="U143" s="47">
        <v>0</v>
      </c>
      <c r="V143" s="7"/>
      <c r="W143" s="43">
        <f t="shared" si="8"/>
        <v>0</v>
      </c>
      <c r="X143" s="44"/>
      <c r="Y143" s="46">
        <v>0</v>
      </c>
      <c r="Z143" s="7"/>
      <c r="AA143" s="43">
        <f t="shared" si="9"/>
        <v>0</v>
      </c>
    </row>
    <row r="144" spans="2:27" s="1" customFormat="1">
      <c r="B144" s="203"/>
      <c r="C144" s="206"/>
      <c r="D144" s="209"/>
      <c r="E144" s="208"/>
      <c r="F144" s="8" t="s">
        <v>294</v>
      </c>
      <c r="G144" s="9" t="s">
        <v>295</v>
      </c>
      <c r="H144" s="6"/>
      <c r="I144" s="5"/>
      <c r="J144" s="5"/>
      <c r="K144" s="38">
        <f t="shared" ref="K144:K197" si="10">H144*I144</f>
        <v>0</v>
      </c>
      <c r="L144" s="44"/>
      <c r="M144" s="47">
        <v>0</v>
      </c>
      <c r="N144" s="5"/>
      <c r="O144" s="43">
        <f t="shared" ref="O144:O197" si="11">L144*M144</f>
        <v>0</v>
      </c>
      <c r="P144" s="44"/>
      <c r="Q144" s="47">
        <v>0</v>
      </c>
      <c r="R144" s="7"/>
      <c r="S144" s="43">
        <f t="shared" ref="S144:S197" si="12">P144*Q144</f>
        <v>0</v>
      </c>
      <c r="T144" s="44"/>
      <c r="U144" s="47">
        <v>0</v>
      </c>
      <c r="V144" s="7"/>
      <c r="W144" s="43">
        <f t="shared" ref="W144:W197" si="13">T144*U144</f>
        <v>0</v>
      </c>
      <c r="X144" s="44"/>
      <c r="Y144" s="46">
        <v>0</v>
      </c>
      <c r="Z144" s="7"/>
      <c r="AA144" s="43">
        <f t="shared" ref="AA144:AA197" si="14">X144*Y144</f>
        <v>0</v>
      </c>
    </row>
    <row r="145" spans="2:27" s="1" customFormat="1">
      <c r="B145" s="203"/>
      <c r="C145" s="206"/>
      <c r="D145" s="209"/>
      <c r="E145" s="208"/>
      <c r="F145" s="8" t="s">
        <v>296</v>
      </c>
      <c r="G145" s="9" t="s">
        <v>297</v>
      </c>
      <c r="H145" s="6"/>
      <c r="I145" s="5"/>
      <c r="J145" s="5"/>
      <c r="K145" s="38">
        <f t="shared" si="10"/>
        <v>0</v>
      </c>
      <c r="L145" s="44"/>
      <c r="M145" s="47">
        <v>0</v>
      </c>
      <c r="N145" s="5"/>
      <c r="O145" s="43">
        <f t="shared" si="11"/>
        <v>0</v>
      </c>
      <c r="P145" s="44"/>
      <c r="Q145" s="47">
        <v>0</v>
      </c>
      <c r="R145" s="7"/>
      <c r="S145" s="43">
        <f t="shared" si="12"/>
        <v>0</v>
      </c>
      <c r="T145" s="44"/>
      <c r="U145" s="47">
        <v>0</v>
      </c>
      <c r="V145" s="7"/>
      <c r="W145" s="43">
        <f t="shared" si="13"/>
        <v>0</v>
      </c>
      <c r="X145" s="44"/>
      <c r="Y145" s="46">
        <v>0</v>
      </c>
      <c r="Z145" s="7"/>
      <c r="AA145" s="43">
        <f t="shared" si="14"/>
        <v>0</v>
      </c>
    </row>
    <row r="146" spans="2:27" s="1" customFormat="1">
      <c r="B146" s="203"/>
      <c r="C146" s="206"/>
      <c r="D146" s="209"/>
      <c r="E146" s="208"/>
      <c r="F146" s="8" t="s">
        <v>298</v>
      </c>
      <c r="G146" s="9" t="s">
        <v>299</v>
      </c>
      <c r="H146" s="6"/>
      <c r="I146" s="5"/>
      <c r="J146" s="5"/>
      <c r="K146" s="38">
        <f t="shared" si="10"/>
        <v>0</v>
      </c>
      <c r="L146" s="44"/>
      <c r="M146" s="47">
        <v>0</v>
      </c>
      <c r="N146" s="5"/>
      <c r="O146" s="43">
        <f t="shared" si="11"/>
        <v>0</v>
      </c>
      <c r="P146" s="44"/>
      <c r="Q146" s="47">
        <v>0</v>
      </c>
      <c r="R146" s="7"/>
      <c r="S146" s="43">
        <f t="shared" si="12"/>
        <v>0</v>
      </c>
      <c r="T146" s="44"/>
      <c r="U146" s="47">
        <v>0</v>
      </c>
      <c r="V146" s="7"/>
      <c r="W146" s="43">
        <f t="shared" si="13"/>
        <v>0</v>
      </c>
      <c r="X146" s="44"/>
      <c r="Y146" s="46">
        <v>0</v>
      </c>
      <c r="Z146" s="7"/>
      <c r="AA146" s="43">
        <f t="shared" si="14"/>
        <v>0</v>
      </c>
    </row>
    <row r="147" spans="2:27" s="1" customFormat="1">
      <c r="B147" s="203"/>
      <c r="C147" s="206"/>
      <c r="D147" s="209"/>
      <c r="E147" s="208"/>
      <c r="F147" s="8" t="s">
        <v>300</v>
      </c>
      <c r="G147" s="9" t="s">
        <v>301</v>
      </c>
      <c r="H147" s="6"/>
      <c r="I147" s="5"/>
      <c r="J147" s="5"/>
      <c r="K147" s="38">
        <f t="shared" si="10"/>
        <v>0</v>
      </c>
      <c r="L147" s="44"/>
      <c r="M147" s="47">
        <v>0</v>
      </c>
      <c r="N147" s="5"/>
      <c r="O147" s="43">
        <f t="shared" si="11"/>
        <v>0</v>
      </c>
      <c r="P147" s="44"/>
      <c r="Q147" s="47">
        <v>0</v>
      </c>
      <c r="R147" s="7"/>
      <c r="S147" s="43">
        <f t="shared" si="12"/>
        <v>0</v>
      </c>
      <c r="T147" s="44"/>
      <c r="U147" s="47">
        <v>0</v>
      </c>
      <c r="V147" s="7"/>
      <c r="W147" s="43">
        <f t="shared" si="13"/>
        <v>0</v>
      </c>
      <c r="X147" s="44"/>
      <c r="Y147" s="46">
        <v>0</v>
      </c>
      <c r="Z147" s="7"/>
      <c r="AA147" s="43">
        <f t="shared" si="14"/>
        <v>0</v>
      </c>
    </row>
    <row r="148" spans="2:27" s="1" customFormat="1">
      <c r="B148" s="203"/>
      <c r="C148" s="206"/>
      <c r="D148" s="209"/>
      <c r="E148" s="208"/>
      <c r="F148" s="8" t="s">
        <v>302</v>
      </c>
      <c r="G148" s="9" t="s">
        <v>303</v>
      </c>
      <c r="H148" s="6"/>
      <c r="I148" s="5"/>
      <c r="J148" s="5"/>
      <c r="K148" s="38">
        <f t="shared" si="10"/>
        <v>0</v>
      </c>
      <c r="L148" s="44"/>
      <c r="M148" s="47">
        <v>0</v>
      </c>
      <c r="N148" s="5"/>
      <c r="O148" s="43">
        <f t="shared" si="11"/>
        <v>0</v>
      </c>
      <c r="P148" s="44"/>
      <c r="Q148" s="47">
        <v>0</v>
      </c>
      <c r="R148" s="7"/>
      <c r="S148" s="43">
        <f t="shared" si="12"/>
        <v>0</v>
      </c>
      <c r="T148" s="44"/>
      <c r="U148" s="47">
        <v>0</v>
      </c>
      <c r="V148" s="7"/>
      <c r="W148" s="43">
        <f t="shared" si="13"/>
        <v>0</v>
      </c>
      <c r="X148" s="44"/>
      <c r="Y148" s="46">
        <v>0</v>
      </c>
      <c r="Z148" s="7"/>
      <c r="AA148" s="43">
        <f t="shared" si="14"/>
        <v>0</v>
      </c>
    </row>
    <row r="149" spans="2:27" s="1" customFormat="1">
      <c r="B149" s="203"/>
      <c r="C149" s="206"/>
      <c r="D149" s="209"/>
      <c r="E149" s="208"/>
      <c r="F149" s="8" t="s">
        <v>304</v>
      </c>
      <c r="G149" s="9" t="s">
        <v>305</v>
      </c>
      <c r="H149" s="6"/>
      <c r="I149" s="5"/>
      <c r="J149" s="5"/>
      <c r="K149" s="38">
        <f t="shared" si="10"/>
        <v>0</v>
      </c>
      <c r="L149" s="44"/>
      <c r="M149" s="47">
        <v>0</v>
      </c>
      <c r="N149" s="5"/>
      <c r="O149" s="43">
        <f t="shared" si="11"/>
        <v>0</v>
      </c>
      <c r="P149" s="44"/>
      <c r="Q149" s="47">
        <v>0</v>
      </c>
      <c r="R149" s="7"/>
      <c r="S149" s="43">
        <f t="shared" si="12"/>
        <v>0</v>
      </c>
      <c r="T149" s="44"/>
      <c r="U149" s="47">
        <v>0</v>
      </c>
      <c r="V149" s="7"/>
      <c r="W149" s="43">
        <f t="shared" si="13"/>
        <v>0</v>
      </c>
      <c r="X149" s="44"/>
      <c r="Y149" s="46">
        <v>0</v>
      </c>
      <c r="Z149" s="7"/>
      <c r="AA149" s="43">
        <f t="shared" si="14"/>
        <v>0</v>
      </c>
    </row>
    <row r="150" spans="2:27" s="1" customFormat="1">
      <c r="B150" s="203"/>
      <c r="C150" s="206"/>
      <c r="D150" s="209"/>
      <c r="E150" s="208"/>
      <c r="F150" s="8" t="s">
        <v>306</v>
      </c>
      <c r="G150" s="9" t="s">
        <v>307</v>
      </c>
      <c r="H150" s="6"/>
      <c r="I150" s="5"/>
      <c r="J150" s="5"/>
      <c r="K150" s="38">
        <f t="shared" si="10"/>
        <v>0</v>
      </c>
      <c r="L150" s="44"/>
      <c r="M150" s="47">
        <v>0</v>
      </c>
      <c r="N150" s="5"/>
      <c r="O150" s="43">
        <f t="shared" si="11"/>
        <v>0</v>
      </c>
      <c r="P150" s="44"/>
      <c r="Q150" s="47">
        <v>0</v>
      </c>
      <c r="R150" s="7"/>
      <c r="S150" s="43">
        <f t="shared" si="12"/>
        <v>0</v>
      </c>
      <c r="T150" s="44"/>
      <c r="U150" s="47">
        <v>0</v>
      </c>
      <c r="V150" s="7"/>
      <c r="W150" s="43">
        <f t="shared" si="13"/>
        <v>0</v>
      </c>
      <c r="X150" s="44"/>
      <c r="Y150" s="46">
        <v>0</v>
      </c>
      <c r="Z150" s="7"/>
      <c r="AA150" s="43">
        <f t="shared" si="14"/>
        <v>0</v>
      </c>
    </row>
    <row r="151" spans="2:27" s="1" customFormat="1">
      <c r="B151" s="203"/>
      <c r="C151" s="206"/>
      <c r="D151" s="209"/>
      <c r="E151" s="208"/>
      <c r="F151" s="8" t="s">
        <v>308</v>
      </c>
      <c r="G151" s="9" t="s">
        <v>309</v>
      </c>
      <c r="H151" s="6"/>
      <c r="I151" s="5"/>
      <c r="J151" s="5"/>
      <c r="K151" s="38">
        <f t="shared" si="10"/>
        <v>0</v>
      </c>
      <c r="L151" s="44"/>
      <c r="M151" s="47">
        <v>0</v>
      </c>
      <c r="N151" s="5"/>
      <c r="O151" s="43">
        <f t="shared" si="11"/>
        <v>0</v>
      </c>
      <c r="P151" s="44"/>
      <c r="Q151" s="47">
        <v>0</v>
      </c>
      <c r="R151" s="7"/>
      <c r="S151" s="43">
        <f t="shared" si="12"/>
        <v>0</v>
      </c>
      <c r="T151" s="44"/>
      <c r="U151" s="47">
        <v>0</v>
      </c>
      <c r="V151" s="7"/>
      <c r="W151" s="43">
        <f t="shared" si="13"/>
        <v>0</v>
      </c>
      <c r="X151" s="44"/>
      <c r="Y151" s="46">
        <v>0</v>
      </c>
      <c r="Z151" s="7"/>
      <c r="AA151" s="43">
        <f t="shared" si="14"/>
        <v>0</v>
      </c>
    </row>
    <row r="152" spans="2:27" s="1" customFormat="1">
      <c r="B152" s="203"/>
      <c r="C152" s="206"/>
      <c r="D152" s="209"/>
      <c r="E152" s="208"/>
      <c r="F152" s="8" t="s">
        <v>310</v>
      </c>
      <c r="G152" s="9" t="s">
        <v>311</v>
      </c>
      <c r="H152" s="6"/>
      <c r="I152" s="5"/>
      <c r="J152" s="5"/>
      <c r="K152" s="38">
        <f t="shared" si="10"/>
        <v>0</v>
      </c>
      <c r="L152" s="44"/>
      <c r="M152" s="47">
        <v>0</v>
      </c>
      <c r="N152" s="5"/>
      <c r="O152" s="43">
        <f t="shared" si="11"/>
        <v>0</v>
      </c>
      <c r="P152" s="44"/>
      <c r="Q152" s="47">
        <v>0</v>
      </c>
      <c r="R152" s="7"/>
      <c r="S152" s="43">
        <f t="shared" si="12"/>
        <v>0</v>
      </c>
      <c r="T152" s="44"/>
      <c r="U152" s="47">
        <v>0</v>
      </c>
      <c r="V152" s="7"/>
      <c r="W152" s="43">
        <f t="shared" si="13"/>
        <v>0</v>
      </c>
      <c r="X152" s="44"/>
      <c r="Y152" s="46">
        <v>0</v>
      </c>
      <c r="Z152" s="7"/>
      <c r="AA152" s="43">
        <f t="shared" si="14"/>
        <v>0</v>
      </c>
    </row>
    <row r="153" spans="2:27" s="1" customFormat="1">
      <c r="B153" s="203"/>
      <c r="C153" s="206"/>
      <c r="D153" s="209"/>
      <c r="E153" s="208"/>
      <c r="F153" s="8" t="s">
        <v>312</v>
      </c>
      <c r="G153" s="9" t="s">
        <v>313</v>
      </c>
      <c r="H153" s="6"/>
      <c r="I153" s="5"/>
      <c r="J153" s="5"/>
      <c r="K153" s="38">
        <f t="shared" si="10"/>
        <v>0</v>
      </c>
      <c r="L153" s="44"/>
      <c r="M153" s="47">
        <v>0</v>
      </c>
      <c r="N153" s="5"/>
      <c r="O153" s="43">
        <f t="shared" si="11"/>
        <v>0</v>
      </c>
      <c r="P153" s="44"/>
      <c r="Q153" s="47">
        <v>0</v>
      </c>
      <c r="R153" s="7"/>
      <c r="S153" s="43">
        <f t="shared" si="12"/>
        <v>0</v>
      </c>
      <c r="T153" s="44"/>
      <c r="U153" s="47">
        <v>0</v>
      </c>
      <c r="V153" s="7"/>
      <c r="W153" s="43">
        <f t="shared" si="13"/>
        <v>0</v>
      </c>
      <c r="X153" s="44"/>
      <c r="Y153" s="46">
        <v>0</v>
      </c>
      <c r="Z153" s="7"/>
      <c r="AA153" s="43">
        <f t="shared" si="14"/>
        <v>0</v>
      </c>
    </row>
    <row r="154" spans="2:27" s="1" customFormat="1">
      <c r="B154" s="203"/>
      <c r="C154" s="206"/>
      <c r="D154" s="209"/>
      <c r="E154" s="208"/>
      <c r="F154" s="8" t="s">
        <v>314</v>
      </c>
      <c r="G154" s="9" t="s">
        <v>315</v>
      </c>
      <c r="H154" s="6"/>
      <c r="I154" s="5"/>
      <c r="J154" s="5"/>
      <c r="K154" s="38">
        <f t="shared" si="10"/>
        <v>0</v>
      </c>
      <c r="L154" s="44"/>
      <c r="M154" s="47">
        <v>0</v>
      </c>
      <c r="N154" s="5"/>
      <c r="O154" s="43">
        <f t="shared" si="11"/>
        <v>0</v>
      </c>
      <c r="P154" s="44"/>
      <c r="Q154" s="47">
        <v>0</v>
      </c>
      <c r="R154" s="7"/>
      <c r="S154" s="43">
        <f t="shared" si="12"/>
        <v>0</v>
      </c>
      <c r="T154" s="44"/>
      <c r="U154" s="47">
        <v>0</v>
      </c>
      <c r="V154" s="7"/>
      <c r="W154" s="43">
        <f t="shared" si="13"/>
        <v>0</v>
      </c>
      <c r="X154" s="44"/>
      <c r="Y154" s="46">
        <v>0</v>
      </c>
      <c r="Z154" s="7"/>
      <c r="AA154" s="43">
        <f t="shared" si="14"/>
        <v>0</v>
      </c>
    </row>
    <row r="155" spans="2:27" s="1" customFormat="1">
      <c r="B155" s="203"/>
      <c r="C155" s="206"/>
      <c r="D155" s="209"/>
      <c r="E155" s="208"/>
      <c r="F155" s="8" t="s">
        <v>316</v>
      </c>
      <c r="G155" s="9" t="s">
        <v>203</v>
      </c>
      <c r="H155" s="6"/>
      <c r="I155" s="5"/>
      <c r="J155" s="5"/>
      <c r="K155" s="38">
        <f t="shared" si="10"/>
        <v>0</v>
      </c>
      <c r="L155" s="44"/>
      <c r="M155" s="47">
        <v>0</v>
      </c>
      <c r="N155" s="5"/>
      <c r="O155" s="43">
        <f t="shared" si="11"/>
        <v>0</v>
      </c>
      <c r="P155" s="44"/>
      <c r="Q155" s="47">
        <v>0</v>
      </c>
      <c r="R155" s="7"/>
      <c r="S155" s="43">
        <f t="shared" si="12"/>
        <v>0</v>
      </c>
      <c r="T155" s="44"/>
      <c r="U155" s="47">
        <v>0</v>
      </c>
      <c r="V155" s="7"/>
      <c r="W155" s="43">
        <f t="shared" si="13"/>
        <v>0</v>
      </c>
      <c r="X155" s="44"/>
      <c r="Y155" s="46">
        <v>0</v>
      </c>
      <c r="Z155" s="7"/>
      <c r="AA155" s="43">
        <f t="shared" si="14"/>
        <v>0</v>
      </c>
    </row>
    <row r="156" spans="2:27" s="1" customFormat="1">
      <c r="B156" s="203"/>
      <c r="C156" s="206"/>
      <c r="D156" s="209"/>
      <c r="E156" s="208"/>
      <c r="F156" s="8" t="s">
        <v>317</v>
      </c>
      <c r="G156" s="9" t="s">
        <v>318</v>
      </c>
      <c r="H156" s="6"/>
      <c r="I156" s="5"/>
      <c r="J156" s="5"/>
      <c r="K156" s="38">
        <f t="shared" si="10"/>
        <v>0</v>
      </c>
      <c r="L156" s="44"/>
      <c r="M156" s="47">
        <v>0</v>
      </c>
      <c r="N156" s="5"/>
      <c r="O156" s="43">
        <f t="shared" si="11"/>
        <v>0</v>
      </c>
      <c r="P156" s="44"/>
      <c r="Q156" s="47">
        <v>0</v>
      </c>
      <c r="R156" s="7"/>
      <c r="S156" s="43">
        <f t="shared" si="12"/>
        <v>0</v>
      </c>
      <c r="T156" s="44"/>
      <c r="U156" s="47">
        <v>0</v>
      </c>
      <c r="V156" s="7"/>
      <c r="W156" s="43">
        <f t="shared" si="13"/>
        <v>0</v>
      </c>
      <c r="X156" s="44"/>
      <c r="Y156" s="46">
        <v>0</v>
      </c>
      <c r="Z156" s="7"/>
      <c r="AA156" s="43">
        <f t="shared" si="14"/>
        <v>0</v>
      </c>
    </row>
    <row r="157" spans="2:27" s="1" customFormat="1">
      <c r="B157" s="203"/>
      <c r="C157" s="206"/>
      <c r="D157" s="209"/>
      <c r="E157" s="208"/>
      <c r="F157" s="8" t="s">
        <v>319</v>
      </c>
      <c r="G157" s="9" t="s">
        <v>320</v>
      </c>
      <c r="H157" s="6"/>
      <c r="I157" s="5"/>
      <c r="J157" s="5"/>
      <c r="K157" s="38">
        <f t="shared" si="10"/>
        <v>0</v>
      </c>
      <c r="L157" s="44"/>
      <c r="M157" s="47">
        <v>0</v>
      </c>
      <c r="N157" s="5"/>
      <c r="O157" s="43">
        <f t="shared" si="11"/>
        <v>0</v>
      </c>
      <c r="P157" s="44"/>
      <c r="Q157" s="47">
        <v>0</v>
      </c>
      <c r="R157" s="7"/>
      <c r="S157" s="43">
        <f t="shared" si="12"/>
        <v>0</v>
      </c>
      <c r="T157" s="44"/>
      <c r="U157" s="47">
        <v>0</v>
      </c>
      <c r="V157" s="7"/>
      <c r="W157" s="43">
        <f t="shared" si="13"/>
        <v>0</v>
      </c>
      <c r="X157" s="44"/>
      <c r="Y157" s="46">
        <v>0</v>
      </c>
      <c r="Z157" s="7"/>
      <c r="AA157" s="43">
        <f t="shared" si="14"/>
        <v>0</v>
      </c>
    </row>
    <row r="158" spans="2:27" s="1" customFormat="1">
      <c r="B158" s="203"/>
      <c r="C158" s="206"/>
      <c r="D158" s="209"/>
      <c r="E158" s="208"/>
      <c r="F158" s="8" t="s">
        <v>321</v>
      </c>
      <c r="G158" s="9" t="s">
        <v>322</v>
      </c>
      <c r="H158" s="6"/>
      <c r="I158" s="5"/>
      <c r="J158" s="5"/>
      <c r="K158" s="38">
        <f t="shared" si="10"/>
        <v>0</v>
      </c>
      <c r="L158" s="44"/>
      <c r="M158" s="47">
        <v>0</v>
      </c>
      <c r="N158" s="5"/>
      <c r="O158" s="43">
        <f t="shared" si="11"/>
        <v>0</v>
      </c>
      <c r="P158" s="44"/>
      <c r="Q158" s="47">
        <v>0</v>
      </c>
      <c r="R158" s="7"/>
      <c r="S158" s="43">
        <f t="shared" si="12"/>
        <v>0</v>
      </c>
      <c r="T158" s="44"/>
      <c r="U158" s="47">
        <v>0</v>
      </c>
      <c r="V158" s="7"/>
      <c r="W158" s="43">
        <f t="shared" si="13"/>
        <v>0</v>
      </c>
      <c r="X158" s="44"/>
      <c r="Y158" s="46">
        <v>0</v>
      </c>
      <c r="Z158" s="7"/>
      <c r="AA158" s="43">
        <f t="shared" si="14"/>
        <v>0</v>
      </c>
    </row>
    <row r="159" spans="2:27" s="1" customFormat="1">
      <c r="B159" s="203"/>
      <c r="C159" s="206"/>
      <c r="D159" s="209"/>
      <c r="E159" s="208"/>
      <c r="F159" s="8" t="s">
        <v>323</v>
      </c>
      <c r="G159" s="9" t="s">
        <v>324</v>
      </c>
      <c r="H159" s="6"/>
      <c r="I159" s="5"/>
      <c r="J159" s="5"/>
      <c r="K159" s="38">
        <f t="shared" si="10"/>
        <v>0</v>
      </c>
      <c r="L159" s="44"/>
      <c r="M159" s="47">
        <v>0</v>
      </c>
      <c r="N159" s="5"/>
      <c r="O159" s="43">
        <f t="shared" si="11"/>
        <v>0</v>
      </c>
      <c r="P159" s="44"/>
      <c r="Q159" s="47">
        <v>0</v>
      </c>
      <c r="R159" s="7"/>
      <c r="S159" s="43">
        <f t="shared" si="12"/>
        <v>0</v>
      </c>
      <c r="T159" s="44"/>
      <c r="U159" s="47">
        <v>0</v>
      </c>
      <c r="V159" s="7"/>
      <c r="W159" s="43">
        <f t="shared" si="13"/>
        <v>0</v>
      </c>
      <c r="X159" s="44"/>
      <c r="Y159" s="46">
        <v>0</v>
      </c>
      <c r="Z159" s="7"/>
      <c r="AA159" s="43">
        <f t="shared" si="14"/>
        <v>0</v>
      </c>
    </row>
    <row r="160" spans="2:27" s="1" customFormat="1">
      <c r="B160" s="203"/>
      <c r="C160" s="206"/>
      <c r="D160" s="209"/>
      <c r="E160" s="208"/>
      <c r="F160" s="8" t="s">
        <v>325</v>
      </c>
      <c r="G160" s="9" t="s">
        <v>185</v>
      </c>
      <c r="H160" s="6"/>
      <c r="I160" s="5"/>
      <c r="J160" s="5"/>
      <c r="K160" s="38">
        <f t="shared" si="10"/>
        <v>0</v>
      </c>
      <c r="L160" s="44"/>
      <c r="M160" s="47">
        <v>0</v>
      </c>
      <c r="N160" s="5"/>
      <c r="O160" s="43">
        <f t="shared" si="11"/>
        <v>0</v>
      </c>
      <c r="P160" s="44"/>
      <c r="Q160" s="47">
        <v>0</v>
      </c>
      <c r="R160" s="7"/>
      <c r="S160" s="43">
        <f t="shared" si="12"/>
        <v>0</v>
      </c>
      <c r="T160" s="44"/>
      <c r="U160" s="47">
        <v>0</v>
      </c>
      <c r="V160" s="7"/>
      <c r="W160" s="43">
        <f t="shared" si="13"/>
        <v>0</v>
      </c>
      <c r="X160" s="44"/>
      <c r="Y160" s="46">
        <v>0</v>
      </c>
      <c r="Z160" s="7"/>
      <c r="AA160" s="43">
        <f t="shared" si="14"/>
        <v>0</v>
      </c>
    </row>
    <row r="161" spans="2:27" s="1" customFormat="1">
      <c r="B161" s="203"/>
      <c r="C161" s="206"/>
      <c r="D161" s="209"/>
      <c r="E161" s="208"/>
      <c r="F161" s="8" t="s">
        <v>326</v>
      </c>
      <c r="G161" s="9" t="s">
        <v>187</v>
      </c>
      <c r="H161" s="6"/>
      <c r="I161" s="5"/>
      <c r="J161" s="5"/>
      <c r="K161" s="38">
        <f t="shared" si="10"/>
        <v>0</v>
      </c>
      <c r="L161" s="44"/>
      <c r="M161" s="47">
        <v>0</v>
      </c>
      <c r="N161" s="5"/>
      <c r="O161" s="43">
        <f t="shared" si="11"/>
        <v>0</v>
      </c>
      <c r="P161" s="44"/>
      <c r="Q161" s="47">
        <v>0</v>
      </c>
      <c r="R161" s="7"/>
      <c r="S161" s="43">
        <f t="shared" si="12"/>
        <v>0</v>
      </c>
      <c r="T161" s="44"/>
      <c r="U161" s="47">
        <v>0</v>
      </c>
      <c r="V161" s="7"/>
      <c r="W161" s="43">
        <f t="shared" si="13"/>
        <v>0</v>
      </c>
      <c r="X161" s="44"/>
      <c r="Y161" s="46">
        <v>0</v>
      </c>
      <c r="Z161" s="7"/>
      <c r="AA161" s="43">
        <f t="shared" si="14"/>
        <v>0</v>
      </c>
    </row>
    <row r="162" spans="2:27" s="1" customFormat="1">
      <c r="B162" s="203"/>
      <c r="C162" s="206"/>
      <c r="D162" s="209"/>
      <c r="E162" s="208"/>
      <c r="F162" s="8" t="s">
        <v>327</v>
      </c>
      <c r="G162" s="9" t="s">
        <v>189</v>
      </c>
      <c r="H162" s="6"/>
      <c r="I162" s="5"/>
      <c r="J162" s="5"/>
      <c r="K162" s="38">
        <f t="shared" si="10"/>
        <v>0</v>
      </c>
      <c r="L162" s="44"/>
      <c r="M162" s="47">
        <v>0</v>
      </c>
      <c r="N162" s="5"/>
      <c r="O162" s="43">
        <f t="shared" si="11"/>
        <v>0</v>
      </c>
      <c r="P162" s="44"/>
      <c r="Q162" s="47">
        <v>0</v>
      </c>
      <c r="R162" s="7"/>
      <c r="S162" s="43">
        <f t="shared" si="12"/>
        <v>0</v>
      </c>
      <c r="T162" s="44"/>
      <c r="U162" s="47">
        <v>0</v>
      </c>
      <c r="V162" s="7"/>
      <c r="W162" s="43">
        <f t="shared" si="13"/>
        <v>0</v>
      </c>
      <c r="X162" s="44"/>
      <c r="Y162" s="46">
        <v>0</v>
      </c>
      <c r="Z162" s="7"/>
      <c r="AA162" s="43">
        <f t="shared" si="14"/>
        <v>0</v>
      </c>
    </row>
    <row r="163" spans="2:27" s="1" customFormat="1">
      <c r="B163" s="203"/>
      <c r="C163" s="206"/>
      <c r="D163" s="209"/>
      <c r="E163" s="208"/>
      <c r="F163" s="8" t="s">
        <v>328</v>
      </c>
      <c r="G163" s="9" t="s">
        <v>191</v>
      </c>
      <c r="H163" s="6"/>
      <c r="I163" s="5"/>
      <c r="J163" s="5"/>
      <c r="K163" s="38">
        <f t="shared" si="10"/>
        <v>0</v>
      </c>
      <c r="L163" s="44"/>
      <c r="M163" s="47">
        <v>0</v>
      </c>
      <c r="N163" s="5"/>
      <c r="O163" s="43">
        <f t="shared" si="11"/>
        <v>0</v>
      </c>
      <c r="P163" s="44"/>
      <c r="Q163" s="47">
        <v>0</v>
      </c>
      <c r="R163" s="7"/>
      <c r="S163" s="43">
        <f t="shared" si="12"/>
        <v>0</v>
      </c>
      <c r="T163" s="44"/>
      <c r="U163" s="47">
        <v>0</v>
      </c>
      <c r="V163" s="7"/>
      <c r="W163" s="43">
        <f t="shared" si="13"/>
        <v>0</v>
      </c>
      <c r="X163" s="44"/>
      <c r="Y163" s="46">
        <v>0</v>
      </c>
      <c r="Z163" s="7"/>
      <c r="AA163" s="43">
        <f t="shared" si="14"/>
        <v>0</v>
      </c>
    </row>
    <row r="164" spans="2:27" s="1" customFormat="1" ht="13.8" thickBot="1">
      <c r="B164" s="204"/>
      <c r="C164" s="211"/>
      <c r="D164" s="199"/>
      <c r="E164" s="201"/>
      <c r="F164" s="15" t="s">
        <v>329</v>
      </c>
      <c r="G164" s="16" t="s">
        <v>197</v>
      </c>
      <c r="H164" s="6"/>
      <c r="I164" s="5"/>
      <c r="J164" s="5"/>
      <c r="K164" s="38">
        <f t="shared" si="10"/>
        <v>0</v>
      </c>
      <c r="L164" s="44"/>
      <c r="M164" s="47">
        <v>0</v>
      </c>
      <c r="N164" s="5"/>
      <c r="O164" s="43">
        <f t="shared" si="11"/>
        <v>0</v>
      </c>
      <c r="P164" s="44"/>
      <c r="Q164" s="47">
        <v>0</v>
      </c>
      <c r="R164" s="7"/>
      <c r="S164" s="43">
        <f t="shared" si="12"/>
        <v>0</v>
      </c>
      <c r="T164" s="44"/>
      <c r="U164" s="47">
        <v>0</v>
      </c>
      <c r="V164" s="7"/>
      <c r="W164" s="43">
        <f t="shared" si="13"/>
        <v>0</v>
      </c>
      <c r="X164" s="44"/>
      <c r="Y164" s="46">
        <v>0</v>
      </c>
      <c r="Z164" s="7"/>
      <c r="AA164" s="43">
        <f t="shared" si="14"/>
        <v>0</v>
      </c>
    </row>
    <row r="165" spans="2:27" s="1" customFormat="1">
      <c r="B165" s="202">
        <v>5</v>
      </c>
      <c r="C165" s="210" t="s">
        <v>27</v>
      </c>
      <c r="D165" s="198">
        <v>5.2</v>
      </c>
      <c r="E165" s="200" t="s">
        <v>28</v>
      </c>
      <c r="F165" s="13" t="s">
        <v>330</v>
      </c>
      <c r="G165" s="14" t="s">
        <v>331</v>
      </c>
      <c r="H165" s="6"/>
      <c r="I165" s="5"/>
      <c r="J165" s="5"/>
      <c r="K165" s="38">
        <f t="shared" si="10"/>
        <v>0</v>
      </c>
      <c r="L165" s="44"/>
      <c r="M165" s="47">
        <v>0</v>
      </c>
      <c r="N165" s="5"/>
      <c r="O165" s="43">
        <f t="shared" si="11"/>
        <v>0</v>
      </c>
      <c r="P165" s="44"/>
      <c r="Q165" s="47">
        <v>0</v>
      </c>
      <c r="R165" s="7"/>
      <c r="S165" s="43">
        <f t="shared" si="12"/>
        <v>0</v>
      </c>
      <c r="T165" s="44"/>
      <c r="U165" s="47">
        <v>0</v>
      </c>
      <c r="V165" s="7"/>
      <c r="W165" s="43">
        <f t="shared" si="13"/>
        <v>0</v>
      </c>
      <c r="X165" s="44"/>
      <c r="Y165" s="46">
        <v>0</v>
      </c>
      <c r="Z165" s="7"/>
      <c r="AA165" s="43">
        <f t="shared" si="14"/>
        <v>0</v>
      </c>
    </row>
    <row r="166" spans="2:27" ht="13.8" thickBot="1">
      <c r="B166" s="203"/>
      <c r="C166" s="206"/>
      <c r="D166" s="199"/>
      <c r="E166" s="201"/>
      <c r="F166" s="81" t="s">
        <v>332</v>
      </c>
      <c r="G166" s="83" t="s">
        <v>333</v>
      </c>
      <c r="H166" s="78">
        <v>297</v>
      </c>
      <c r="I166" s="79">
        <v>29750</v>
      </c>
      <c r="J166" s="79">
        <f>H166/H11</f>
        <v>0.15873864243719935</v>
      </c>
      <c r="K166" s="80">
        <f t="shared" si="10"/>
        <v>8835750</v>
      </c>
      <c r="L166" s="92">
        <f>N166*L11</f>
        <v>320.65205772314266</v>
      </c>
      <c r="M166" s="93">
        <v>30642.5</v>
      </c>
      <c r="N166" s="79">
        <v>0.15873864243719935</v>
      </c>
      <c r="O166" s="51">
        <f t="shared" si="11"/>
        <v>9825580.6787813995</v>
      </c>
      <c r="P166" s="92">
        <f>R166*P11</f>
        <v>327.16034206306784</v>
      </c>
      <c r="Q166" s="93">
        <v>31561.775000000001</v>
      </c>
      <c r="R166" s="105">
        <v>0.15873864243719935</v>
      </c>
      <c r="S166" s="51">
        <f t="shared" si="12"/>
        <v>10325761.105117584</v>
      </c>
      <c r="T166" s="92">
        <f>V166*T11</f>
        <v>333.66862640299303</v>
      </c>
      <c r="U166" s="93">
        <v>32508.628250000002</v>
      </c>
      <c r="V166" s="105">
        <v>0.15873864243719935</v>
      </c>
      <c r="W166" s="51">
        <f t="shared" si="13"/>
        <v>10847109.334423035</v>
      </c>
      <c r="X166" s="92">
        <f>Z126*X11</f>
        <v>256.68412613575629</v>
      </c>
      <c r="Y166" s="94">
        <v>33483.887097500003</v>
      </c>
      <c r="Z166" s="105">
        <v>0.15873864243719935</v>
      </c>
      <c r="AA166" s="51">
        <f t="shared" si="14"/>
        <v>8594782.2992501128</v>
      </c>
    </row>
    <row r="167" spans="2:27">
      <c r="B167" s="203"/>
      <c r="C167" s="206"/>
      <c r="D167" s="198">
        <v>5.0999999999999996</v>
      </c>
      <c r="E167" s="200" t="s">
        <v>29</v>
      </c>
      <c r="F167" s="27" t="s">
        <v>334</v>
      </c>
      <c r="G167" s="28" t="s">
        <v>335</v>
      </c>
      <c r="H167" s="78">
        <v>366</v>
      </c>
      <c r="I167" s="79">
        <v>24500</v>
      </c>
      <c r="J167" s="79">
        <f>H167/H11</f>
        <v>0.19561731694281134</v>
      </c>
      <c r="K167" s="80">
        <f t="shared" si="10"/>
        <v>8967000</v>
      </c>
      <c r="L167" s="92">
        <f>N167*L11</f>
        <v>395.14698022447891</v>
      </c>
      <c r="M167" s="93">
        <v>25235</v>
      </c>
      <c r="N167" s="79">
        <v>0.19561731694281134</v>
      </c>
      <c r="O167" s="51">
        <f t="shared" si="11"/>
        <v>9971534.0459647253</v>
      </c>
      <c r="P167" s="92">
        <f>R167*P11</f>
        <v>403.1672902191342</v>
      </c>
      <c r="Q167" s="93">
        <v>25992.05</v>
      </c>
      <c r="R167" s="105">
        <v>0.19561731694281134</v>
      </c>
      <c r="S167" s="51">
        <f t="shared" si="12"/>
        <v>10479144.365740247</v>
      </c>
      <c r="T167" s="92">
        <f>V167*T11</f>
        <v>411.18760021378944</v>
      </c>
      <c r="U167" s="93">
        <v>26771.8115</v>
      </c>
      <c r="V167" s="105">
        <v>0.19561731694281134</v>
      </c>
      <c r="W167" s="51">
        <f t="shared" si="13"/>
        <v>11008236.92406093</v>
      </c>
      <c r="X167" s="92">
        <f>Z167*X11</f>
        <v>419.40352752538752</v>
      </c>
      <c r="Y167" s="94">
        <v>27574.965844999999</v>
      </c>
      <c r="Z167" s="105">
        <v>0.19561731694281134</v>
      </c>
      <c r="AA167" s="51">
        <f t="shared" si="14"/>
        <v>11565037.946785077</v>
      </c>
    </row>
    <row r="168" spans="2:27" s="1" customFormat="1">
      <c r="B168" s="203"/>
      <c r="C168" s="206"/>
      <c r="D168" s="209"/>
      <c r="E168" s="208"/>
      <c r="F168" s="8" t="s">
        <v>336</v>
      </c>
      <c r="G168" s="9" t="s">
        <v>337</v>
      </c>
      <c r="H168" s="6"/>
      <c r="I168" s="5"/>
      <c r="J168" s="5"/>
      <c r="K168" s="38">
        <f t="shared" si="10"/>
        <v>0</v>
      </c>
      <c r="L168" s="44"/>
      <c r="M168" s="47">
        <v>0</v>
      </c>
      <c r="N168" s="5"/>
      <c r="O168" s="43">
        <f t="shared" si="11"/>
        <v>0</v>
      </c>
      <c r="P168" s="44"/>
      <c r="Q168" s="47">
        <v>0</v>
      </c>
      <c r="R168" s="7"/>
      <c r="S168" s="43">
        <f t="shared" si="12"/>
        <v>0</v>
      </c>
      <c r="T168" s="44"/>
      <c r="U168" s="47">
        <v>0</v>
      </c>
      <c r="V168" s="7"/>
      <c r="W168" s="43">
        <f t="shared" si="13"/>
        <v>0</v>
      </c>
      <c r="X168" s="44"/>
      <c r="Y168" s="46">
        <v>0</v>
      </c>
      <c r="Z168" s="7"/>
      <c r="AA168" s="43">
        <f t="shared" si="14"/>
        <v>0</v>
      </c>
    </row>
    <row r="169" spans="2:27" s="1" customFormat="1" ht="13.8" thickBot="1">
      <c r="B169" s="203"/>
      <c r="C169" s="206"/>
      <c r="D169" s="199"/>
      <c r="E169" s="201"/>
      <c r="F169" s="15" t="s">
        <v>338</v>
      </c>
      <c r="G169" s="16" t="s">
        <v>339</v>
      </c>
      <c r="H169" s="6"/>
      <c r="I169" s="5"/>
      <c r="J169" s="5"/>
      <c r="K169" s="38">
        <f t="shared" si="10"/>
        <v>0</v>
      </c>
      <c r="L169" s="44"/>
      <c r="M169" s="47">
        <v>0</v>
      </c>
      <c r="N169" s="5"/>
      <c r="O169" s="43">
        <f t="shared" si="11"/>
        <v>0</v>
      </c>
      <c r="P169" s="44"/>
      <c r="Q169" s="47">
        <v>0</v>
      </c>
      <c r="R169" s="7"/>
      <c r="S169" s="43">
        <f t="shared" si="12"/>
        <v>0</v>
      </c>
      <c r="T169" s="44"/>
      <c r="U169" s="47">
        <v>0</v>
      </c>
      <c r="V169" s="7"/>
      <c r="W169" s="43">
        <f t="shared" si="13"/>
        <v>0</v>
      </c>
      <c r="X169" s="44"/>
      <c r="Y169" s="46">
        <v>0</v>
      </c>
      <c r="Z169" s="7"/>
      <c r="AA169" s="43">
        <f t="shared" si="14"/>
        <v>0</v>
      </c>
    </row>
    <row r="170" spans="2:27" s="1" customFormat="1">
      <c r="B170" s="203"/>
      <c r="C170" s="206"/>
      <c r="D170" s="198">
        <v>5.3</v>
      </c>
      <c r="E170" s="200" t="s">
        <v>30</v>
      </c>
      <c r="F170" s="13" t="s">
        <v>340</v>
      </c>
      <c r="G170" s="14" t="s">
        <v>341</v>
      </c>
      <c r="H170" s="6"/>
      <c r="I170" s="5"/>
      <c r="J170" s="5"/>
      <c r="K170" s="38">
        <f t="shared" si="10"/>
        <v>0</v>
      </c>
      <c r="L170" s="44"/>
      <c r="M170" s="47">
        <v>0</v>
      </c>
      <c r="N170" s="5"/>
      <c r="O170" s="43">
        <f t="shared" si="11"/>
        <v>0</v>
      </c>
      <c r="P170" s="44"/>
      <c r="Q170" s="47">
        <v>0</v>
      </c>
      <c r="R170" s="7"/>
      <c r="S170" s="43">
        <f t="shared" si="12"/>
        <v>0</v>
      </c>
      <c r="T170" s="44"/>
      <c r="U170" s="47">
        <v>0</v>
      </c>
      <c r="V170" s="7"/>
      <c r="W170" s="43">
        <f t="shared" si="13"/>
        <v>0</v>
      </c>
      <c r="X170" s="44"/>
      <c r="Y170" s="46">
        <v>0</v>
      </c>
      <c r="Z170" s="7"/>
      <c r="AA170" s="43">
        <f t="shared" si="14"/>
        <v>0</v>
      </c>
    </row>
    <row r="171" spans="2:27" s="1" customFormat="1">
      <c r="B171" s="203"/>
      <c r="C171" s="206"/>
      <c r="D171" s="209"/>
      <c r="E171" s="208"/>
      <c r="F171" s="8" t="s">
        <v>342</v>
      </c>
      <c r="G171" s="9" t="s">
        <v>343</v>
      </c>
      <c r="H171" s="6"/>
      <c r="I171" s="5"/>
      <c r="J171" s="5"/>
      <c r="K171" s="38">
        <f t="shared" si="10"/>
        <v>0</v>
      </c>
      <c r="L171" s="44"/>
      <c r="M171" s="47">
        <v>0</v>
      </c>
      <c r="N171" s="5"/>
      <c r="O171" s="43">
        <f t="shared" si="11"/>
        <v>0</v>
      </c>
      <c r="P171" s="44"/>
      <c r="Q171" s="47">
        <v>0</v>
      </c>
      <c r="R171" s="7"/>
      <c r="S171" s="43">
        <f t="shared" si="12"/>
        <v>0</v>
      </c>
      <c r="T171" s="44"/>
      <c r="U171" s="47">
        <v>0</v>
      </c>
      <c r="V171" s="7"/>
      <c r="W171" s="43">
        <f t="shared" si="13"/>
        <v>0</v>
      </c>
      <c r="X171" s="44"/>
      <c r="Y171" s="46">
        <v>0</v>
      </c>
      <c r="Z171" s="7"/>
      <c r="AA171" s="43">
        <f t="shared" si="14"/>
        <v>0</v>
      </c>
    </row>
    <row r="172" spans="2:27" s="1" customFormat="1">
      <c r="B172" s="203"/>
      <c r="C172" s="206"/>
      <c r="D172" s="209"/>
      <c r="E172" s="208"/>
      <c r="F172" s="8" t="s">
        <v>344</v>
      </c>
      <c r="G172" s="9" t="s">
        <v>345</v>
      </c>
      <c r="H172" s="6"/>
      <c r="I172" s="5"/>
      <c r="J172" s="5"/>
      <c r="K172" s="38">
        <f t="shared" si="10"/>
        <v>0</v>
      </c>
      <c r="L172" s="44"/>
      <c r="M172" s="47">
        <v>0</v>
      </c>
      <c r="N172" s="5"/>
      <c r="O172" s="43">
        <f t="shared" si="11"/>
        <v>0</v>
      </c>
      <c r="P172" s="44"/>
      <c r="Q172" s="47">
        <v>0</v>
      </c>
      <c r="R172" s="7"/>
      <c r="S172" s="43">
        <f t="shared" si="12"/>
        <v>0</v>
      </c>
      <c r="T172" s="44"/>
      <c r="U172" s="47">
        <v>0</v>
      </c>
      <c r="V172" s="7"/>
      <c r="W172" s="43">
        <f t="shared" si="13"/>
        <v>0</v>
      </c>
      <c r="X172" s="44"/>
      <c r="Y172" s="46">
        <v>0</v>
      </c>
      <c r="Z172" s="7"/>
      <c r="AA172" s="43">
        <f t="shared" si="14"/>
        <v>0</v>
      </c>
    </row>
    <row r="173" spans="2:27" s="1" customFormat="1" ht="13.8" thickBot="1">
      <c r="B173" s="203"/>
      <c r="C173" s="206"/>
      <c r="D173" s="199"/>
      <c r="E173" s="201"/>
      <c r="F173" s="15" t="s">
        <v>346</v>
      </c>
      <c r="G173" s="16" t="s">
        <v>347</v>
      </c>
      <c r="H173" s="6"/>
      <c r="I173" s="5"/>
      <c r="J173" s="5"/>
      <c r="K173" s="38">
        <f t="shared" si="10"/>
        <v>0</v>
      </c>
      <c r="L173" s="44"/>
      <c r="M173" s="47">
        <v>0</v>
      </c>
      <c r="N173" s="5"/>
      <c r="O173" s="43">
        <f t="shared" si="11"/>
        <v>0</v>
      </c>
      <c r="P173" s="44"/>
      <c r="Q173" s="47">
        <v>0</v>
      </c>
      <c r="R173" s="7"/>
      <c r="S173" s="43">
        <f t="shared" si="12"/>
        <v>0</v>
      </c>
      <c r="T173" s="44"/>
      <c r="U173" s="47">
        <v>0</v>
      </c>
      <c r="V173" s="7"/>
      <c r="W173" s="43">
        <f t="shared" si="13"/>
        <v>0</v>
      </c>
      <c r="X173" s="44"/>
      <c r="Y173" s="46">
        <v>0</v>
      </c>
      <c r="Z173" s="7"/>
      <c r="AA173" s="43">
        <f t="shared" si="14"/>
        <v>0</v>
      </c>
    </row>
    <row r="174" spans="2:27" s="1" customFormat="1" ht="13.5" customHeight="1">
      <c r="B174" s="203"/>
      <c r="C174" s="206"/>
      <c r="D174" s="198">
        <v>5.4</v>
      </c>
      <c r="E174" s="200" t="s">
        <v>31</v>
      </c>
      <c r="F174" s="13" t="s">
        <v>348</v>
      </c>
      <c r="G174" s="14" t="s">
        <v>349</v>
      </c>
      <c r="H174" s="6"/>
      <c r="I174" s="5"/>
      <c r="J174" s="5"/>
      <c r="K174" s="38">
        <f t="shared" si="10"/>
        <v>0</v>
      </c>
      <c r="L174" s="44"/>
      <c r="M174" s="47">
        <v>0</v>
      </c>
      <c r="N174" s="5"/>
      <c r="O174" s="43">
        <f t="shared" si="11"/>
        <v>0</v>
      </c>
      <c r="P174" s="44"/>
      <c r="Q174" s="47">
        <v>0</v>
      </c>
      <c r="R174" s="7"/>
      <c r="S174" s="43">
        <f t="shared" si="12"/>
        <v>0</v>
      </c>
      <c r="T174" s="44"/>
      <c r="U174" s="47">
        <v>0</v>
      </c>
      <c r="V174" s="7"/>
      <c r="W174" s="43">
        <f t="shared" si="13"/>
        <v>0</v>
      </c>
      <c r="X174" s="44"/>
      <c r="Y174" s="46">
        <v>0</v>
      </c>
      <c r="Z174" s="7"/>
      <c r="AA174" s="43">
        <f t="shared" si="14"/>
        <v>0</v>
      </c>
    </row>
    <row r="175" spans="2:27" s="1" customFormat="1">
      <c r="B175" s="203"/>
      <c r="C175" s="206"/>
      <c r="D175" s="209"/>
      <c r="E175" s="208"/>
      <c r="F175" s="8" t="s">
        <v>350</v>
      </c>
      <c r="G175" s="9" t="s">
        <v>351</v>
      </c>
      <c r="H175" s="6"/>
      <c r="I175" s="5"/>
      <c r="J175" s="5"/>
      <c r="K175" s="38">
        <f t="shared" si="10"/>
        <v>0</v>
      </c>
      <c r="L175" s="44"/>
      <c r="M175" s="47">
        <v>0</v>
      </c>
      <c r="N175" s="5"/>
      <c r="O175" s="43">
        <f t="shared" si="11"/>
        <v>0</v>
      </c>
      <c r="P175" s="44"/>
      <c r="Q175" s="47">
        <v>0</v>
      </c>
      <c r="R175" s="7"/>
      <c r="S175" s="43">
        <f t="shared" si="12"/>
        <v>0</v>
      </c>
      <c r="T175" s="44"/>
      <c r="U175" s="47">
        <v>0</v>
      </c>
      <c r="V175" s="7"/>
      <c r="W175" s="43">
        <f t="shared" si="13"/>
        <v>0</v>
      </c>
      <c r="X175" s="44"/>
      <c r="Y175" s="46">
        <v>0</v>
      </c>
      <c r="Z175" s="7"/>
      <c r="AA175" s="43">
        <f t="shared" si="14"/>
        <v>0</v>
      </c>
    </row>
    <row r="176" spans="2:27" s="1" customFormat="1">
      <c r="B176" s="203"/>
      <c r="C176" s="206"/>
      <c r="D176" s="209"/>
      <c r="E176" s="208"/>
      <c r="F176" s="8" t="s">
        <v>352</v>
      </c>
      <c r="G176" s="9" t="s">
        <v>353</v>
      </c>
      <c r="H176" s="6"/>
      <c r="I176" s="5"/>
      <c r="J176" s="5"/>
      <c r="K176" s="38">
        <f t="shared" si="10"/>
        <v>0</v>
      </c>
      <c r="L176" s="44"/>
      <c r="M176" s="47">
        <v>0</v>
      </c>
      <c r="N176" s="5"/>
      <c r="O176" s="43">
        <f t="shared" si="11"/>
        <v>0</v>
      </c>
      <c r="P176" s="44"/>
      <c r="Q176" s="47">
        <v>0</v>
      </c>
      <c r="R176" s="7"/>
      <c r="S176" s="43">
        <f t="shared" si="12"/>
        <v>0</v>
      </c>
      <c r="T176" s="44"/>
      <c r="U176" s="47">
        <v>0</v>
      </c>
      <c r="V176" s="7"/>
      <c r="W176" s="43">
        <f t="shared" si="13"/>
        <v>0</v>
      </c>
      <c r="X176" s="44"/>
      <c r="Y176" s="46">
        <v>0</v>
      </c>
      <c r="Z176" s="7"/>
      <c r="AA176" s="43">
        <f t="shared" si="14"/>
        <v>0</v>
      </c>
    </row>
    <row r="177" spans="2:27" s="1" customFormat="1">
      <c r="B177" s="203"/>
      <c r="C177" s="206"/>
      <c r="D177" s="209"/>
      <c r="E177" s="208"/>
      <c r="F177" s="8" t="s">
        <v>354</v>
      </c>
      <c r="G177" s="9" t="s">
        <v>355</v>
      </c>
      <c r="H177" s="6"/>
      <c r="I177" s="5"/>
      <c r="J177" s="5"/>
      <c r="K177" s="38">
        <f t="shared" si="10"/>
        <v>0</v>
      </c>
      <c r="L177" s="44"/>
      <c r="M177" s="47">
        <v>0</v>
      </c>
      <c r="N177" s="5"/>
      <c r="O177" s="43">
        <f t="shared" si="11"/>
        <v>0</v>
      </c>
      <c r="P177" s="44"/>
      <c r="Q177" s="47">
        <v>0</v>
      </c>
      <c r="R177" s="7"/>
      <c r="S177" s="43">
        <f t="shared" si="12"/>
        <v>0</v>
      </c>
      <c r="T177" s="44"/>
      <c r="U177" s="47">
        <v>0</v>
      </c>
      <c r="V177" s="7"/>
      <c r="W177" s="43">
        <f t="shared" si="13"/>
        <v>0</v>
      </c>
      <c r="X177" s="44"/>
      <c r="Y177" s="46">
        <v>0</v>
      </c>
      <c r="Z177" s="7"/>
      <c r="AA177" s="43">
        <f t="shared" si="14"/>
        <v>0</v>
      </c>
    </row>
    <row r="178" spans="2:27" s="1" customFormat="1">
      <c r="B178" s="203"/>
      <c r="C178" s="206"/>
      <c r="D178" s="209"/>
      <c r="E178" s="208"/>
      <c r="F178" s="8" t="s">
        <v>356</v>
      </c>
      <c r="G178" s="9" t="s">
        <v>357</v>
      </c>
      <c r="H178" s="6"/>
      <c r="I178" s="5"/>
      <c r="J178" s="5"/>
      <c r="K178" s="38">
        <f t="shared" si="10"/>
        <v>0</v>
      </c>
      <c r="L178" s="44"/>
      <c r="M178" s="47">
        <v>0</v>
      </c>
      <c r="N178" s="5"/>
      <c r="O178" s="43">
        <f t="shared" si="11"/>
        <v>0</v>
      </c>
      <c r="P178" s="44"/>
      <c r="Q178" s="47">
        <v>0</v>
      </c>
      <c r="R178" s="7"/>
      <c r="S178" s="43">
        <f t="shared" si="12"/>
        <v>0</v>
      </c>
      <c r="T178" s="44"/>
      <c r="U178" s="47">
        <v>0</v>
      </c>
      <c r="V178" s="7"/>
      <c r="W178" s="43">
        <f t="shared" si="13"/>
        <v>0</v>
      </c>
      <c r="X178" s="44"/>
      <c r="Y178" s="46">
        <v>0</v>
      </c>
      <c r="Z178" s="7"/>
      <c r="AA178" s="43">
        <f t="shared" si="14"/>
        <v>0</v>
      </c>
    </row>
    <row r="179" spans="2:27" s="1" customFormat="1" ht="13.8" thickBot="1">
      <c r="B179" s="204"/>
      <c r="C179" s="211"/>
      <c r="D179" s="199"/>
      <c r="E179" s="201"/>
      <c r="F179" s="15" t="s">
        <v>358</v>
      </c>
      <c r="G179" s="16" t="s">
        <v>215</v>
      </c>
      <c r="H179" s="6"/>
      <c r="I179" s="5"/>
      <c r="J179" s="5"/>
      <c r="K179" s="38">
        <f t="shared" si="10"/>
        <v>0</v>
      </c>
      <c r="L179" s="44"/>
      <c r="M179" s="47">
        <v>0</v>
      </c>
      <c r="N179" s="5"/>
      <c r="O179" s="43">
        <f t="shared" si="11"/>
        <v>0</v>
      </c>
      <c r="P179" s="44"/>
      <c r="Q179" s="47">
        <v>0</v>
      </c>
      <c r="R179" s="7"/>
      <c r="S179" s="43">
        <f t="shared" si="12"/>
        <v>0</v>
      </c>
      <c r="T179" s="44"/>
      <c r="U179" s="47">
        <v>0</v>
      </c>
      <c r="V179" s="7"/>
      <c r="W179" s="43">
        <f t="shared" si="13"/>
        <v>0</v>
      </c>
      <c r="X179" s="44"/>
      <c r="Y179" s="46">
        <v>0</v>
      </c>
      <c r="Z179" s="7"/>
      <c r="AA179" s="43">
        <f t="shared" si="14"/>
        <v>0</v>
      </c>
    </row>
    <row r="180" spans="2:27" s="1" customFormat="1">
      <c r="B180" s="202">
        <v>6</v>
      </c>
      <c r="C180" s="210" t="s">
        <v>32</v>
      </c>
      <c r="D180" s="198">
        <v>6.1</v>
      </c>
      <c r="E180" s="200" t="s">
        <v>37</v>
      </c>
      <c r="F180" s="13" t="s">
        <v>359</v>
      </c>
      <c r="G180" s="14" t="s">
        <v>360</v>
      </c>
      <c r="H180" s="6"/>
      <c r="I180" s="5"/>
      <c r="J180" s="5"/>
      <c r="K180" s="38">
        <f t="shared" si="10"/>
        <v>0</v>
      </c>
      <c r="L180" s="44"/>
      <c r="M180" s="47">
        <v>0</v>
      </c>
      <c r="N180" s="5"/>
      <c r="O180" s="43">
        <f t="shared" si="11"/>
        <v>0</v>
      </c>
      <c r="P180" s="44"/>
      <c r="Q180" s="47">
        <v>0</v>
      </c>
      <c r="R180" s="7"/>
      <c r="S180" s="43">
        <f t="shared" si="12"/>
        <v>0</v>
      </c>
      <c r="T180" s="44"/>
      <c r="U180" s="47">
        <v>0</v>
      </c>
      <c r="V180" s="7"/>
      <c r="W180" s="43">
        <f t="shared" si="13"/>
        <v>0</v>
      </c>
      <c r="X180" s="44"/>
      <c r="Y180" s="46">
        <v>0</v>
      </c>
      <c r="Z180" s="7"/>
      <c r="AA180" s="43">
        <f t="shared" si="14"/>
        <v>0</v>
      </c>
    </row>
    <row r="181" spans="2:27" s="1" customFormat="1">
      <c r="B181" s="203"/>
      <c r="C181" s="206"/>
      <c r="D181" s="209"/>
      <c r="E181" s="208"/>
      <c r="F181" s="8" t="s">
        <v>361</v>
      </c>
      <c r="G181" s="9" t="s">
        <v>362</v>
      </c>
      <c r="H181" s="6"/>
      <c r="I181" s="5"/>
      <c r="J181" s="5"/>
      <c r="K181" s="38">
        <f t="shared" si="10"/>
        <v>0</v>
      </c>
      <c r="L181" s="44"/>
      <c r="M181" s="47">
        <v>0</v>
      </c>
      <c r="N181" s="5"/>
      <c r="O181" s="43">
        <f t="shared" si="11"/>
        <v>0</v>
      </c>
      <c r="P181" s="44"/>
      <c r="Q181" s="47">
        <v>0</v>
      </c>
      <c r="R181" s="7"/>
      <c r="S181" s="43">
        <f t="shared" si="12"/>
        <v>0</v>
      </c>
      <c r="T181" s="44"/>
      <c r="U181" s="47">
        <v>0</v>
      </c>
      <c r="V181" s="7"/>
      <c r="W181" s="43">
        <f t="shared" si="13"/>
        <v>0</v>
      </c>
      <c r="X181" s="44"/>
      <c r="Y181" s="46">
        <v>0</v>
      </c>
      <c r="Z181" s="7"/>
      <c r="AA181" s="43">
        <f t="shared" si="14"/>
        <v>0</v>
      </c>
    </row>
    <row r="182" spans="2:27" s="1" customFormat="1" ht="13.8" thickBot="1">
      <c r="B182" s="203"/>
      <c r="C182" s="206"/>
      <c r="D182" s="199"/>
      <c r="E182" s="201"/>
      <c r="F182" s="15" t="s">
        <v>363</v>
      </c>
      <c r="G182" s="16" t="s">
        <v>364</v>
      </c>
      <c r="H182" s="6"/>
      <c r="I182" s="5"/>
      <c r="J182" s="5"/>
      <c r="K182" s="38">
        <f t="shared" si="10"/>
        <v>0</v>
      </c>
      <c r="L182" s="44"/>
      <c r="M182" s="47">
        <v>0</v>
      </c>
      <c r="N182" s="5"/>
      <c r="O182" s="43">
        <f t="shared" si="11"/>
        <v>0</v>
      </c>
      <c r="P182" s="44"/>
      <c r="Q182" s="47">
        <v>0</v>
      </c>
      <c r="R182" s="7"/>
      <c r="S182" s="43">
        <f t="shared" si="12"/>
        <v>0</v>
      </c>
      <c r="T182" s="44"/>
      <c r="U182" s="47">
        <v>0</v>
      </c>
      <c r="V182" s="7"/>
      <c r="W182" s="43">
        <f t="shared" si="13"/>
        <v>0</v>
      </c>
      <c r="X182" s="44"/>
      <c r="Y182" s="46">
        <v>0</v>
      </c>
      <c r="Z182" s="7"/>
      <c r="AA182" s="43">
        <f t="shared" si="14"/>
        <v>0</v>
      </c>
    </row>
    <row r="183" spans="2:27" s="1" customFormat="1">
      <c r="B183" s="203"/>
      <c r="C183" s="206"/>
      <c r="D183" s="198">
        <v>6.2</v>
      </c>
      <c r="E183" s="200" t="s">
        <v>33</v>
      </c>
      <c r="F183" s="27" t="s">
        <v>96</v>
      </c>
      <c r="G183" s="28" t="s">
        <v>97</v>
      </c>
      <c r="H183" s="6"/>
      <c r="I183" s="5"/>
      <c r="J183" s="5"/>
      <c r="K183" s="38">
        <f t="shared" si="10"/>
        <v>0</v>
      </c>
      <c r="L183" s="44"/>
      <c r="M183" s="47">
        <v>0</v>
      </c>
      <c r="N183" s="5"/>
      <c r="O183" s="43">
        <f t="shared" si="11"/>
        <v>0</v>
      </c>
      <c r="P183" s="44"/>
      <c r="Q183" s="47">
        <v>0</v>
      </c>
      <c r="R183" s="7"/>
      <c r="S183" s="43">
        <f t="shared" si="12"/>
        <v>0</v>
      </c>
      <c r="T183" s="44"/>
      <c r="U183" s="47">
        <v>0</v>
      </c>
      <c r="V183" s="7"/>
      <c r="W183" s="43">
        <f t="shared" si="13"/>
        <v>0</v>
      </c>
      <c r="X183" s="44"/>
      <c r="Y183" s="46">
        <v>0</v>
      </c>
      <c r="Z183" s="7"/>
      <c r="AA183" s="43">
        <f t="shared" si="14"/>
        <v>0</v>
      </c>
    </row>
    <row r="184" spans="2:27">
      <c r="B184" s="203"/>
      <c r="C184" s="206"/>
      <c r="D184" s="209"/>
      <c r="E184" s="208"/>
      <c r="F184" s="20" t="s">
        <v>98</v>
      </c>
      <c r="G184" s="21" t="s">
        <v>99</v>
      </c>
      <c r="H184" s="78">
        <v>63</v>
      </c>
      <c r="I184" s="79">
        <v>10570</v>
      </c>
      <c r="J184" s="79">
        <f>H184/H11</f>
        <v>3.3671833244254407E-2</v>
      </c>
      <c r="K184" s="80">
        <f t="shared" si="10"/>
        <v>665910</v>
      </c>
      <c r="L184" s="92"/>
      <c r="M184" s="93"/>
      <c r="N184" s="79">
        <v>3.3671833244254407E-2</v>
      </c>
      <c r="O184" s="51"/>
      <c r="P184" s="92"/>
      <c r="Q184" s="93"/>
      <c r="R184" s="105">
        <v>3.3671833244254407E-2</v>
      </c>
      <c r="S184" s="51"/>
      <c r="T184" s="92"/>
      <c r="U184" s="93"/>
      <c r="V184" s="105">
        <v>3.3671833244254407E-2</v>
      </c>
      <c r="W184" s="51"/>
      <c r="X184" s="92"/>
      <c r="Y184" s="94"/>
      <c r="Z184" s="105">
        <v>3.3671833244254407E-2</v>
      </c>
      <c r="AA184" s="51">
        <f t="shared" si="14"/>
        <v>0</v>
      </c>
    </row>
    <row r="185" spans="2:27">
      <c r="B185" s="203"/>
      <c r="C185" s="206"/>
      <c r="D185" s="209"/>
      <c r="E185" s="208"/>
      <c r="F185" s="20" t="s">
        <v>166</v>
      </c>
      <c r="G185" s="21" t="s">
        <v>167</v>
      </c>
      <c r="H185" s="78">
        <v>102</v>
      </c>
      <c r="I185" s="79">
        <v>10570</v>
      </c>
      <c r="J185" s="79">
        <f>H185/H11</f>
        <v>5.451630144307857E-2</v>
      </c>
      <c r="K185" s="80">
        <f t="shared" si="10"/>
        <v>1078140</v>
      </c>
      <c r="L185" s="92">
        <f>N185*L11</f>
        <v>110.12292891501872</v>
      </c>
      <c r="M185" s="93">
        <v>10887.1</v>
      </c>
      <c r="N185" s="79">
        <v>5.451630144307857E-2</v>
      </c>
      <c r="O185" s="51">
        <f t="shared" si="11"/>
        <v>1198919.3393907002</v>
      </c>
      <c r="P185" s="92">
        <f>R185*P11</f>
        <v>112.35809727418493</v>
      </c>
      <c r="Q185" s="93">
        <v>11213.713</v>
      </c>
      <c r="R185" s="105">
        <v>5.451630144307857E-2</v>
      </c>
      <c r="S185" s="51">
        <f t="shared" si="12"/>
        <v>1259951.4560587921</v>
      </c>
      <c r="T185" s="92">
        <f>V185*T11</f>
        <v>114.59326563335115</v>
      </c>
      <c r="U185" s="93">
        <v>11550.124389999999</v>
      </c>
      <c r="V185" s="105">
        <v>5.451630144307857E-2</v>
      </c>
      <c r="W185" s="51">
        <f t="shared" si="13"/>
        <v>1323566.4723215178</v>
      </c>
      <c r="X185" s="92">
        <f>Z185*X11</f>
        <v>116.88295029396045</v>
      </c>
      <c r="Y185" s="94">
        <v>11896.6281217</v>
      </c>
      <c r="Z185" s="105">
        <v>5.451630144307857E-2</v>
      </c>
      <c r="AA185" s="51">
        <f t="shared" si="14"/>
        <v>1390512.9934143932</v>
      </c>
    </row>
    <row r="186" spans="2:27" s="1" customFormat="1">
      <c r="B186" s="203"/>
      <c r="C186" s="206"/>
      <c r="D186" s="209"/>
      <c r="E186" s="208"/>
      <c r="F186" s="20" t="s">
        <v>168</v>
      </c>
      <c r="G186" s="21" t="s">
        <v>169</v>
      </c>
      <c r="H186" s="6"/>
      <c r="I186" s="5"/>
      <c r="J186" s="5"/>
      <c r="K186" s="38">
        <f t="shared" si="10"/>
        <v>0</v>
      </c>
      <c r="L186" s="44"/>
      <c r="M186" s="47">
        <v>0</v>
      </c>
      <c r="N186" s="5"/>
      <c r="O186" s="43">
        <f t="shared" si="11"/>
        <v>0</v>
      </c>
      <c r="P186" s="44"/>
      <c r="Q186" s="47">
        <v>0</v>
      </c>
      <c r="R186" s="7"/>
      <c r="S186" s="43">
        <f t="shared" si="12"/>
        <v>0</v>
      </c>
      <c r="T186" s="44"/>
      <c r="U186" s="47">
        <v>0</v>
      </c>
      <c r="V186" s="7"/>
      <c r="W186" s="43">
        <f t="shared" si="13"/>
        <v>0</v>
      </c>
      <c r="X186" s="44"/>
      <c r="Y186" s="46">
        <v>0</v>
      </c>
      <c r="Z186" s="7"/>
      <c r="AA186" s="43">
        <f t="shared" si="14"/>
        <v>0</v>
      </c>
    </row>
    <row r="187" spans="2:27" s="1" customFormat="1" ht="13.8" thickBot="1">
      <c r="B187" s="203"/>
      <c r="C187" s="206"/>
      <c r="D187" s="199"/>
      <c r="E187" s="201"/>
      <c r="F187" s="15" t="s">
        <v>365</v>
      </c>
      <c r="G187" s="16" t="s">
        <v>366</v>
      </c>
      <c r="H187" s="6"/>
      <c r="I187" s="5"/>
      <c r="J187" s="5"/>
      <c r="K187" s="38">
        <f t="shared" si="10"/>
        <v>0</v>
      </c>
      <c r="L187" s="44"/>
      <c r="M187" s="47">
        <v>0</v>
      </c>
      <c r="N187" s="5"/>
      <c r="O187" s="43">
        <f t="shared" si="11"/>
        <v>0</v>
      </c>
      <c r="P187" s="44"/>
      <c r="Q187" s="47">
        <v>0</v>
      </c>
      <c r="R187" s="7"/>
      <c r="S187" s="43">
        <f t="shared" si="12"/>
        <v>0</v>
      </c>
      <c r="T187" s="44"/>
      <c r="U187" s="47">
        <v>0</v>
      </c>
      <c r="V187" s="7"/>
      <c r="W187" s="43">
        <f t="shared" si="13"/>
        <v>0</v>
      </c>
      <c r="X187" s="44"/>
      <c r="Y187" s="46">
        <v>0</v>
      </c>
      <c r="Z187" s="7"/>
      <c r="AA187" s="43">
        <f t="shared" si="14"/>
        <v>0</v>
      </c>
    </row>
    <row r="188" spans="2:27" s="1" customFormat="1" ht="27" thickBot="1">
      <c r="B188" s="203"/>
      <c r="C188" s="206"/>
      <c r="D188" s="25">
        <v>6.3</v>
      </c>
      <c r="E188" s="26" t="s">
        <v>34</v>
      </c>
      <c r="F188" s="22">
        <v>715</v>
      </c>
      <c r="G188" s="23" t="s">
        <v>49</v>
      </c>
      <c r="H188" s="6"/>
      <c r="I188" s="5"/>
      <c r="J188" s="5"/>
      <c r="K188" s="38">
        <f t="shared" si="10"/>
        <v>0</v>
      </c>
      <c r="L188" s="44"/>
      <c r="M188" s="47">
        <v>0</v>
      </c>
      <c r="N188" s="5"/>
      <c r="O188" s="43">
        <f t="shared" si="11"/>
        <v>0</v>
      </c>
      <c r="P188" s="44"/>
      <c r="Q188" s="47">
        <v>0</v>
      </c>
      <c r="R188" s="7"/>
      <c r="S188" s="43">
        <f t="shared" si="12"/>
        <v>0</v>
      </c>
      <c r="T188" s="44"/>
      <c r="U188" s="47">
        <v>0</v>
      </c>
      <c r="V188" s="7"/>
      <c r="W188" s="43">
        <f t="shared" si="13"/>
        <v>0</v>
      </c>
      <c r="X188" s="44"/>
      <c r="Y188" s="46">
        <v>0</v>
      </c>
      <c r="Z188" s="7"/>
      <c r="AA188" s="43">
        <f t="shared" si="14"/>
        <v>0</v>
      </c>
    </row>
    <row r="189" spans="2:27" s="1" customFormat="1" ht="13.8" thickBot="1">
      <c r="B189" s="203"/>
      <c r="C189" s="206"/>
      <c r="D189" s="25">
        <v>6.4</v>
      </c>
      <c r="E189" s="26" t="s">
        <v>35</v>
      </c>
      <c r="F189" s="22" t="s">
        <v>367</v>
      </c>
      <c r="G189" s="29" t="s">
        <v>368</v>
      </c>
      <c r="H189" s="6"/>
      <c r="I189" s="5"/>
      <c r="J189" s="5"/>
      <c r="K189" s="38">
        <f t="shared" si="10"/>
        <v>0</v>
      </c>
      <c r="L189" s="44"/>
      <c r="M189" s="47">
        <v>0</v>
      </c>
      <c r="N189" s="5"/>
      <c r="O189" s="43">
        <f t="shared" si="11"/>
        <v>0</v>
      </c>
      <c r="P189" s="44"/>
      <c r="Q189" s="47">
        <v>0</v>
      </c>
      <c r="R189" s="7"/>
      <c r="S189" s="43">
        <f t="shared" si="12"/>
        <v>0</v>
      </c>
      <c r="T189" s="44"/>
      <c r="U189" s="47">
        <v>0</v>
      </c>
      <c r="V189" s="7"/>
      <c r="W189" s="43">
        <f t="shared" si="13"/>
        <v>0</v>
      </c>
      <c r="X189" s="44"/>
      <c r="Y189" s="46">
        <v>0</v>
      </c>
      <c r="Z189" s="7"/>
      <c r="AA189" s="43">
        <f t="shared" si="14"/>
        <v>0</v>
      </c>
    </row>
    <row r="190" spans="2:27" s="1" customFormat="1">
      <c r="B190" s="203"/>
      <c r="C190" s="206"/>
      <c r="D190" s="198">
        <v>6.5</v>
      </c>
      <c r="E190" s="200" t="s">
        <v>36</v>
      </c>
      <c r="F190" s="13" t="s">
        <v>369</v>
      </c>
      <c r="G190" s="14" t="s">
        <v>370</v>
      </c>
      <c r="H190" s="6"/>
      <c r="I190" s="5"/>
      <c r="J190" s="5"/>
      <c r="K190" s="38">
        <f t="shared" si="10"/>
        <v>0</v>
      </c>
      <c r="L190" s="44"/>
      <c r="M190" s="47">
        <v>0</v>
      </c>
      <c r="N190" s="5"/>
      <c r="O190" s="43">
        <f t="shared" si="11"/>
        <v>0</v>
      </c>
      <c r="P190" s="44"/>
      <c r="Q190" s="47">
        <v>0</v>
      </c>
      <c r="R190" s="7"/>
      <c r="S190" s="43">
        <f t="shared" si="12"/>
        <v>0</v>
      </c>
      <c r="T190" s="44"/>
      <c r="U190" s="47">
        <v>0</v>
      </c>
      <c r="V190" s="7"/>
      <c r="W190" s="43">
        <f t="shared" si="13"/>
        <v>0</v>
      </c>
      <c r="X190" s="44"/>
      <c r="Y190" s="46">
        <v>0</v>
      </c>
      <c r="Z190" s="7"/>
      <c r="AA190" s="43">
        <f t="shared" si="14"/>
        <v>0</v>
      </c>
    </row>
    <row r="191" spans="2:27" s="1" customFormat="1" ht="13.8" thickBot="1">
      <c r="B191" s="203"/>
      <c r="C191" s="206"/>
      <c r="D191" s="199"/>
      <c r="E191" s="201"/>
      <c r="F191" s="15" t="s">
        <v>371</v>
      </c>
      <c r="G191" s="16" t="s">
        <v>372</v>
      </c>
      <c r="H191" s="6"/>
      <c r="I191" s="5"/>
      <c r="J191" s="5"/>
      <c r="K191" s="38">
        <f t="shared" si="10"/>
        <v>0</v>
      </c>
      <c r="L191" s="44"/>
      <c r="M191" s="47">
        <v>0</v>
      </c>
      <c r="N191" s="5"/>
      <c r="O191" s="43">
        <f t="shared" si="11"/>
        <v>0</v>
      </c>
      <c r="P191" s="44"/>
      <c r="Q191" s="47">
        <v>0</v>
      </c>
      <c r="R191" s="7"/>
      <c r="S191" s="43">
        <f t="shared" si="12"/>
        <v>0</v>
      </c>
      <c r="T191" s="44"/>
      <c r="U191" s="47">
        <v>0</v>
      </c>
      <c r="V191" s="7"/>
      <c r="W191" s="43">
        <f t="shared" si="13"/>
        <v>0</v>
      </c>
      <c r="X191" s="44"/>
      <c r="Y191" s="46">
        <v>0</v>
      </c>
      <c r="Z191" s="7"/>
      <c r="AA191" s="43">
        <f t="shared" si="14"/>
        <v>0</v>
      </c>
    </row>
    <row r="192" spans="2:27" s="1" customFormat="1" ht="13.8" thickBot="1">
      <c r="B192" s="203"/>
      <c r="C192" s="206"/>
      <c r="D192" s="25">
        <v>6.6</v>
      </c>
      <c r="E192" s="26" t="s">
        <v>38</v>
      </c>
      <c r="F192" s="22" t="s">
        <v>373</v>
      </c>
      <c r="G192" s="29" t="s">
        <v>137</v>
      </c>
      <c r="H192" s="6"/>
      <c r="I192" s="5"/>
      <c r="J192" s="5"/>
      <c r="K192" s="38">
        <f t="shared" si="10"/>
        <v>0</v>
      </c>
      <c r="L192" s="44"/>
      <c r="M192" s="47">
        <v>0</v>
      </c>
      <c r="N192" s="5"/>
      <c r="O192" s="43">
        <f t="shared" si="11"/>
        <v>0</v>
      </c>
      <c r="P192" s="44"/>
      <c r="Q192" s="47">
        <v>0</v>
      </c>
      <c r="R192" s="7"/>
      <c r="S192" s="43">
        <f t="shared" si="12"/>
        <v>0</v>
      </c>
      <c r="T192" s="44"/>
      <c r="U192" s="47">
        <v>0</v>
      </c>
      <c r="V192" s="7"/>
      <c r="W192" s="43">
        <f t="shared" si="13"/>
        <v>0</v>
      </c>
      <c r="X192" s="44"/>
      <c r="Y192" s="46">
        <v>0</v>
      </c>
      <c r="Z192" s="7"/>
      <c r="AA192" s="43">
        <f t="shared" si="14"/>
        <v>0</v>
      </c>
    </row>
    <row r="193" spans="2:27" ht="27" thickBot="1">
      <c r="B193" s="203"/>
      <c r="C193" s="206"/>
      <c r="D193" s="84">
        <v>6.7</v>
      </c>
      <c r="E193" s="85" t="s">
        <v>39</v>
      </c>
      <c r="F193" s="86" t="s">
        <v>374</v>
      </c>
      <c r="G193" s="87" t="s">
        <v>375</v>
      </c>
      <c r="H193" s="78">
        <v>14498</v>
      </c>
      <c r="I193" s="79">
        <v>1265</v>
      </c>
      <c r="J193" s="79">
        <f>H193/H11</f>
        <v>7.748797434526991</v>
      </c>
      <c r="K193" s="80">
        <f t="shared" si="10"/>
        <v>18339970</v>
      </c>
      <c r="L193" s="92">
        <f>N193*L11</f>
        <v>15652.570817744521</v>
      </c>
      <c r="M193" s="93">
        <v>1302.95</v>
      </c>
      <c r="N193" s="79">
        <v>7.748797434526991</v>
      </c>
      <c r="O193" s="51">
        <f t="shared" si="11"/>
        <v>20394517.146980226</v>
      </c>
      <c r="P193" s="92">
        <f>R193*P11</f>
        <v>15970.271512560128</v>
      </c>
      <c r="Q193" s="93">
        <v>1342.0385000000001</v>
      </c>
      <c r="R193" s="105">
        <v>7.748797434526991</v>
      </c>
      <c r="S193" s="51">
        <f t="shared" si="12"/>
        <v>21432719.225308929</v>
      </c>
      <c r="T193" s="92">
        <f>V193*T11</f>
        <v>16287.972207375735</v>
      </c>
      <c r="U193" s="93">
        <v>1382.299655</v>
      </c>
      <c r="V193" s="105">
        <v>7.748797434526991</v>
      </c>
      <c r="W193" s="51">
        <f t="shared" si="13"/>
        <v>22514858.362905066</v>
      </c>
      <c r="X193" s="92">
        <f>Z193*X11</f>
        <v>16613.421699625869</v>
      </c>
      <c r="Y193" s="94">
        <v>1423.7686446499999</v>
      </c>
      <c r="Z193" s="105">
        <v>7.748797434526991</v>
      </c>
      <c r="AA193" s="51">
        <f t="shared" si="14"/>
        <v>23653668.896275222</v>
      </c>
    </row>
    <row r="194" spans="2:27" s="1" customFormat="1" ht="27" thickBot="1">
      <c r="B194" s="204"/>
      <c r="C194" s="206"/>
      <c r="D194" s="34">
        <v>6.8</v>
      </c>
      <c r="E194" s="35" t="s">
        <v>40</v>
      </c>
      <c r="F194" s="30">
        <v>716</v>
      </c>
      <c r="G194" s="31" t="s">
        <v>49</v>
      </c>
      <c r="H194" s="6"/>
      <c r="I194" s="5"/>
      <c r="J194" s="5"/>
      <c r="K194" s="38">
        <f t="shared" si="10"/>
        <v>0</v>
      </c>
      <c r="L194" s="44"/>
      <c r="M194" s="47">
        <v>0</v>
      </c>
      <c r="N194" s="5"/>
      <c r="O194" s="43">
        <f t="shared" si="11"/>
        <v>0</v>
      </c>
      <c r="P194" s="44"/>
      <c r="Q194" s="47">
        <v>0</v>
      </c>
      <c r="R194" s="7"/>
      <c r="S194" s="43">
        <f t="shared" si="12"/>
        <v>0</v>
      </c>
      <c r="T194" s="44"/>
      <c r="U194" s="47">
        <v>0</v>
      </c>
      <c r="V194" s="7"/>
      <c r="W194" s="43">
        <f t="shared" si="13"/>
        <v>0</v>
      </c>
      <c r="X194" s="44"/>
      <c r="Y194" s="46">
        <v>0</v>
      </c>
      <c r="Z194" s="7"/>
      <c r="AA194" s="43">
        <f t="shared" si="14"/>
        <v>0</v>
      </c>
    </row>
    <row r="195" spans="2:27" s="1" customFormat="1">
      <c r="B195" s="202">
        <v>7</v>
      </c>
      <c r="C195" s="205" t="s">
        <v>41</v>
      </c>
      <c r="D195" s="198">
        <v>7.2</v>
      </c>
      <c r="E195" s="200" t="s">
        <v>42</v>
      </c>
      <c r="F195" s="13">
        <v>907</v>
      </c>
      <c r="G195" s="19" t="s">
        <v>1</v>
      </c>
      <c r="H195" s="6"/>
      <c r="I195" s="5"/>
      <c r="J195" s="5"/>
      <c r="K195" s="38">
        <f t="shared" si="10"/>
        <v>0</v>
      </c>
      <c r="L195" s="44"/>
      <c r="M195" s="47">
        <v>0</v>
      </c>
      <c r="N195" s="5"/>
      <c r="O195" s="43">
        <f t="shared" si="11"/>
        <v>0</v>
      </c>
      <c r="P195" s="44"/>
      <c r="Q195" s="47">
        <v>0</v>
      </c>
      <c r="R195" s="7"/>
      <c r="S195" s="43">
        <f t="shared" si="12"/>
        <v>0</v>
      </c>
      <c r="T195" s="44"/>
      <c r="U195" s="47">
        <v>0</v>
      </c>
      <c r="V195" s="7"/>
      <c r="W195" s="43">
        <f t="shared" si="13"/>
        <v>0</v>
      </c>
      <c r="X195" s="44"/>
      <c r="Y195" s="46">
        <v>0</v>
      </c>
      <c r="Z195" s="7"/>
      <c r="AA195" s="43">
        <f t="shared" si="14"/>
        <v>0</v>
      </c>
    </row>
    <row r="196" spans="2:27" s="1" customFormat="1" ht="13.8" thickBot="1">
      <c r="B196" s="203"/>
      <c r="C196" s="206"/>
      <c r="D196" s="199"/>
      <c r="E196" s="201"/>
      <c r="F196" s="15">
        <v>908</v>
      </c>
      <c r="G196" s="24" t="s">
        <v>2</v>
      </c>
      <c r="H196" s="6"/>
      <c r="I196" s="5"/>
      <c r="J196" s="5"/>
      <c r="K196" s="38">
        <f t="shared" si="10"/>
        <v>0</v>
      </c>
      <c r="L196" s="44"/>
      <c r="M196" s="47">
        <v>0</v>
      </c>
      <c r="N196" s="5"/>
      <c r="O196" s="43">
        <f t="shared" si="11"/>
        <v>0</v>
      </c>
      <c r="P196" s="44"/>
      <c r="Q196" s="47">
        <v>0</v>
      </c>
      <c r="R196" s="7"/>
      <c r="S196" s="43">
        <f t="shared" si="12"/>
        <v>0</v>
      </c>
      <c r="T196" s="44"/>
      <c r="U196" s="47">
        <v>0</v>
      </c>
      <c r="V196" s="7"/>
      <c r="W196" s="43">
        <f t="shared" si="13"/>
        <v>0</v>
      </c>
      <c r="X196" s="44"/>
      <c r="Y196" s="46">
        <v>0</v>
      </c>
      <c r="Z196" s="7"/>
      <c r="AA196" s="43">
        <f t="shared" si="14"/>
        <v>0</v>
      </c>
    </row>
    <row r="197" spans="2:27" ht="26.25" customHeight="1">
      <c r="B197" s="203"/>
      <c r="C197" s="206"/>
      <c r="D197" s="198">
        <v>7.1</v>
      </c>
      <c r="E197" s="208" t="s">
        <v>43</v>
      </c>
      <c r="F197" s="73" t="s">
        <v>376</v>
      </c>
      <c r="G197" s="74" t="s">
        <v>377</v>
      </c>
      <c r="H197" s="78">
        <v>19</v>
      </c>
      <c r="I197" s="79">
        <v>71527</v>
      </c>
      <c r="J197" s="79">
        <f>H197/H11</f>
        <v>1.0154997327632281E-2</v>
      </c>
      <c r="K197" s="80">
        <f t="shared" si="10"/>
        <v>1359013</v>
      </c>
      <c r="L197" s="92">
        <f>N197*L11</f>
        <v>20.513094601817208</v>
      </c>
      <c r="M197" s="93">
        <v>73672.81</v>
      </c>
      <c r="N197" s="79">
        <v>1.0154997327632281E-2</v>
      </c>
      <c r="O197" s="51">
        <f t="shared" si="11"/>
        <v>1511257.3211117047</v>
      </c>
      <c r="P197" s="92">
        <f>R197*P11</f>
        <v>20.929449492250132</v>
      </c>
      <c r="Q197" s="93">
        <v>75882.994299999991</v>
      </c>
      <c r="R197" s="105">
        <v>1.0154997327632281E-2</v>
      </c>
      <c r="S197" s="51">
        <f t="shared" si="12"/>
        <v>1588189.2965225545</v>
      </c>
      <c r="T197" s="92">
        <f>V197*T11</f>
        <v>21.345804382683056</v>
      </c>
      <c r="U197" s="93">
        <v>78159.484128999989</v>
      </c>
      <c r="V197" s="105">
        <v>1.0154997327632281E-2</v>
      </c>
      <c r="W197" s="51">
        <f t="shared" si="13"/>
        <v>1668377.0588690548</v>
      </c>
      <c r="X197" s="92">
        <f>Z197*X11</f>
        <v>21.772314270443612</v>
      </c>
      <c r="Y197" s="94">
        <v>80504.268652869985</v>
      </c>
      <c r="Z197" s="105">
        <v>1.0154997327632281E-2</v>
      </c>
      <c r="AA197" s="51">
        <f t="shared" si="14"/>
        <v>1752764.2372225076</v>
      </c>
    </row>
    <row r="198" spans="2:27" s="1" customFormat="1" ht="13.8" thickBot="1">
      <c r="B198" s="204"/>
      <c r="C198" s="207"/>
      <c r="D198" s="199"/>
      <c r="E198" s="201"/>
      <c r="F198" s="15" t="s">
        <v>378</v>
      </c>
      <c r="G198" s="16" t="s">
        <v>379</v>
      </c>
      <c r="H198" s="6"/>
      <c r="I198" s="5"/>
      <c r="J198" s="5"/>
      <c r="K198" s="4"/>
      <c r="L198" s="6"/>
      <c r="M198" s="7"/>
      <c r="N198" s="7"/>
      <c r="O198" s="4"/>
      <c r="P198" s="6"/>
      <c r="Q198" s="7"/>
      <c r="R198" s="7"/>
      <c r="S198" s="4"/>
      <c r="T198" s="6"/>
      <c r="U198" s="5"/>
      <c r="V198" s="7"/>
      <c r="W198" s="4"/>
      <c r="X198" s="6"/>
      <c r="Y198" s="5"/>
      <c r="Z198" s="7"/>
      <c r="AA198" s="4"/>
    </row>
    <row r="199" spans="2:27" s="1" customFormat="1" ht="15" thickBot="1">
      <c r="G199" s="2"/>
      <c r="H199" s="32"/>
      <c r="I199" s="33"/>
      <c r="J199" s="33"/>
      <c r="K199" s="3">
        <f>SUM(K15:K198)</f>
        <v>365408353</v>
      </c>
      <c r="L199" s="32"/>
      <c r="M199" s="33"/>
      <c r="N199" s="33"/>
      <c r="O199" s="3">
        <f>SUM(O14:O198)</f>
        <v>457046763.62683052</v>
      </c>
      <c r="P199" s="32"/>
      <c r="Q199" s="33"/>
      <c r="R199" s="33"/>
      <c r="S199" s="3">
        <f>SUM(S14:S198)</f>
        <v>483962662.93306285</v>
      </c>
      <c r="T199" s="32"/>
      <c r="U199" s="33"/>
      <c r="V199" s="33"/>
      <c r="W199" s="3">
        <f>SUM(W14:W198)</f>
        <v>507717266.1127888</v>
      </c>
      <c r="X199" s="32"/>
      <c r="Y199" s="33"/>
      <c r="Z199" s="33"/>
      <c r="AA199" s="50">
        <f>SUM(AA14:AA198)</f>
        <v>530597686.13923055</v>
      </c>
    </row>
    <row r="200" spans="2:27" ht="14.4"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</row>
    <row r="201" spans="2:27">
      <c r="O201" s="112"/>
    </row>
  </sheetData>
  <mergeCells count="111">
    <mergeCell ref="AA12:AA13"/>
    <mergeCell ref="H9:H10"/>
    <mergeCell ref="I9:I10"/>
    <mergeCell ref="J9:J10"/>
    <mergeCell ref="K9:K10"/>
    <mergeCell ref="L9:L10"/>
    <mergeCell ref="X9:X10"/>
    <mergeCell ref="Y9:Y10"/>
    <mergeCell ref="Z9:Z10"/>
    <mergeCell ref="Y12:Y13"/>
    <mergeCell ref="Z12:Z13"/>
    <mergeCell ref="C8:G11"/>
    <mergeCell ref="H8:K8"/>
    <mergeCell ref="H7:K7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Q9:Q10"/>
    <mergeCell ref="V9:V10"/>
    <mergeCell ref="AA9:AA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K12:K13"/>
    <mergeCell ref="M12:M13"/>
    <mergeCell ref="L12:L13"/>
    <mergeCell ref="Q12:Q13"/>
    <mergeCell ref="V12:V13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pageSetup paperSize="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B1:AA200"/>
  <sheetViews>
    <sheetView topLeftCell="F7" workbookViewId="0">
      <pane xSplit="2" topLeftCell="X1" activePane="topRight" state="frozen"/>
      <selection activeCell="F2" sqref="F2"/>
      <selection pane="topRight" activeCell="Y11" sqref="Y11:Z11"/>
    </sheetView>
  </sheetViews>
  <sheetFormatPr baseColWidth="10" defaultColWidth="11.44140625" defaultRowHeight="13.2"/>
  <cols>
    <col min="1" max="2" width="4.6640625" style="63" customWidth="1"/>
    <col min="3" max="3" width="35.5546875" style="63" customWidth="1"/>
    <col min="4" max="4" width="4.6640625" style="63" customWidth="1"/>
    <col min="5" max="5" width="28.6640625" style="63" customWidth="1"/>
    <col min="6" max="6" width="4.88671875" style="63" customWidth="1"/>
    <col min="7" max="7" width="36" style="63" customWidth="1"/>
    <col min="8" max="8" width="12.5546875" style="63" customWidth="1"/>
    <col min="9" max="9" width="15.6640625" style="63" customWidth="1"/>
    <col min="10" max="10" width="14.33203125" style="63" customWidth="1"/>
    <col min="11" max="12" width="15.6640625" style="63" customWidth="1"/>
    <col min="13" max="13" width="14.6640625" style="63" customWidth="1"/>
    <col min="14" max="27" width="15.6640625" style="63" customWidth="1"/>
    <col min="28" max="35" width="15.5546875" style="63" customWidth="1"/>
    <col min="36" max="36" width="4.109375" style="63" customWidth="1"/>
    <col min="37" max="45" width="15.5546875" style="63" customWidth="1"/>
    <col min="46" max="46" width="4.109375" style="63" customWidth="1"/>
    <col min="47" max="55" width="15.5546875" style="63" customWidth="1"/>
    <col min="56" max="56" width="4.109375" style="63" customWidth="1"/>
    <col min="57" max="65" width="15.5546875" style="63" customWidth="1"/>
    <col min="66" max="66" width="4.109375" style="63" customWidth="1"/>
    <col min="67" max="75" width="15.5546875" style="63" customWidth="1"/>
    <col min="76" max="76" width="4.109375" style="63" customWidth="1"/>
    <col min="77" max="85" width="15.5546875" style="63" customWidth="1"/>
    <col min="86" max="16384" width="11.44140625" style="63"/>
  </cols>
  <sheetData>
    <row r="1" spans="2:27" ht="14.4">
      <c r="C1" s="64"/>
      <c r="D1" s="64"/>
      <c r="E1" s="64"/>
      <c r="F1" s="64"/>
      <c r="H1" s="65"/>
      <c r="I1" s="65"/>
      <c r="J1" s="65"/>
    </row>
    <row r="2" spans="2:27" ht="14.4">
      <c r="H2" s="65"/>
      <c r="I2" s="65"/>
      <c r="J2" s="65"/>
    </row>
    <row r="3" spans="2:27" ht="18">
      <c r="G3" s="66" t="s">
        <v>404</v>
      </c>
      <c r="H3" s="65"/>
      <c r="I3" s="65"/>
      <c r="J3" s="65"/>
    </row>
    <row r="4" spans="2:27" ht="13.8" thickBot="1"/>
    <row r="5" spans="2:27" ht="18.600000000000001" thickBot="1">
      <c r="C5" s="174" t="s">
        <v>394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6"/>
      <c r="V5" s="89"/>
      <c r="W5" s="89"/>
      <c r="X5" s="89"/>
      <c r="Y5" s="89"/>
      <c r="Z5" s="89"/>
      <c r="AA5" s="89"/>
    </row>
    <row r="6" spans="2:27" ht="15" thickBot="1">
      <c r="C6" s="65"/>
      <c r="D6" s="65"/>
      <c r="E6" s="65"/>
      <c r="F6" s="65"/>
      <c r="G6" s="65"/>
      <c r="H6" s="65"/>
    </row>
    <row r="7" spans="2:27" ht="13.8" thickBot="1">
      <c r="H7" s="177" t="s">
        <v>386</v>
      </c>
      <c r="I7" s="178"/>
      <c r="J7" s="178"/>
      <c r="K7" s="178"/>
      <c r="L7" s="177" t="s">
        <v>387</v>
      </c>
      <c r="M7" s="178"/>
      <c r="N7" s="178"/>
      <c r="O7" s="178"/>
      <c r="P7" s="177" t="s">
        <v>388</v>
      </c>
      <c r="Q7" s="178"/>
      <c r="R7" s="178"/>
      <c r="S7" s="178"/>
      <c r="T7" s="177" t="s">
        <v>389</v>
      </c>
      <c r="U7" s="178"/>
      <c r="V7" s="178"/>
      <c r="W7" s="178"/>
      <c r="X7" s="177" t="s">
        <v>390</v>
      </c>
      <c r="Y7" s="178"/>
      <c r="Z7" s="178"/>
      <c r="AA7" s="179"/>
    </row>
    <row r="8" spans="2:27" ht="13.8" thickBot="1">
      <c r="C8" s="214" t="s">
        <v>391</v>
      </c>
      <c r="D8" s="215"/>
      <c r="E8" s="216"/>
      <c r="F8" s="217"/>
      <c r="G8" s="218"/>
      <c r="H8" s="195" t="s">
        <v>393</v>
      </c>
      <c r="I8" s="196"/>
      <c r="J8" s="196"/>
      <c r="K8" s="197"/>
      <c r="L8" s="195" t="s">
        <v>393</v>
      </c>
      <c r="M8" s="196"/>
      <c r="N8" s="196"/>
      <c r="O8" s="197"/>
      <c r="P8" s="195" t="s">
        <v>393</v>
      </c>
      <c r="Q8" s="196"/>
      <c r="R8" s="196"/>
      <c r="S8" s="197"/>
      <c r="T8" s="195" t="s">
        <v>393</v>
      </c>
      <c r="U8" s="196"/>
      <c r="V8" s="196"/>
      <c r="W8" s="197"/>
      <c r="X8" s="195" t="s">
        <v>393</v>
      </c>
      <c r="Y8" s="196"/>
      <c r="Z8" s="196"/>
      <c r="AA8" s="197"/>
    </row>
    <row r="9" spans="2:27">
      <c r="C9" s="219"/>
      <c r="D9" s="220"/>
      <c r="E9" s="221"/>
      <c r="F9" s="222"/>
      <c r="G9" s="223"/>
      <c r="H9" s="172" t="s">
        <v>380</v>
      </c>
      <c r="I9" s="158" t="s">
        <v>381</v>
      </c>
      <c r="J9" s="158" t="s">
        <v>382</v>
      </c>
      <c r="K9" s="160" t="s">
        <v>51</v>
      </c>
      <c r="L9" s="172" t="s">
        <v>380</v>
      </c>
      <c r="M9" s="158" t="s">
        <v>381</v>
      </c>
      <c r="N9" s="158" t="s">
        <v>382</v>
      </c>
      <c r="O9" s="160" t="s">
        <v>51</v>
      </c>
      <c r="P9" s="172" t="s">
        <v>380</v>
      </c>
      <c r="Q9" s="158" t="s">
        <v>381</v>
      </c>
      <c r="R9" s="158" t="s">
        <v>382</v>
      </c>
      <c r="S9" s="160" t="s">
        <v>51</v>
      </c>
      <c r="T9" s="172" t="s">
        <v>380</v>
      </c>
      <c r="U9" s="158" t="s">
        <v>381</v>
      </c>
      <c r="V9" s="158" t="s">
        <v>382</v>
      </c>
      <c r="W9" s="160" t="s">
        <v>51</v>
      </c>
      <c r="X9" s="172" t="s">
        <v>380</v>
      </c>
      <c r="Y9" s="158" t="s">
        <v>381</v>
      </c>
      <c r="Z9" s="158" t="s">
        <v>382</v>
      </c>
      <c r="AA9" s="160" t="s">
        <v>51</v>
      </c>
    </row>
    <row r="10" spans="2:27" ht="13.8" thickBot="1">
      <c r="C10" s="219"/>
      <c r="D10" s="220"/>
      <c r="E10" s="221"/>
      <c r="F10" s="222"/>
      <c r="G10" s="223"/>
      <c r="H10" s="173"/>
      <c r="I10" s="159"/>
      <c r="J10" s="159"/>
      <c r="K10" s="161"/>
      <c r="L10" s="173"/>
      <c r="M10" s="159"/>
      <c r="N10" s="159"/>
      <c r="O10" s="161"/>
      <c r="P10" s="173"/>
      <c r="Q10" s="159"/>
      <c r="R10" s="159"/>
      <c r="S10" s="161"/>
      <c r="T10" s="173"/>
      <c r="U10" s="159"/>
      <c r="V10" s="159"/>
      <c r="W10" s="161"/>
      <c r="X10" s="173"/>
      <c r="Y10" s="159"/>
      <c r="Z10" s="159"/>
      <c r="AA10" s="161"/>
    </row>
    <row r="11" spans="2:27" ht="13.8" thickBot="1">
      <c r="C11" s="224"/>
      <c r="D11" s="225"/>
      <c r="E11" s="226"/>
      <c r="F11" s="227"/>
      <c r="G11" s="228"/>
      <c r="H11" s="67">
        <v>1725</v>
      </c>
      <c r="I11" s="126">
        <f>K199</f>
        <v>442962354</v>
      </c>
      <c r="J11" s="126">
        <f>I11/360*(360-90)</f>
        <v>332221765.5</v>
      </c>
      <c r="K11" s="69">
        <v>90</v>
      </c>
      <c r="L11" s="67">
        <v>2070</v>
      </c>
      <c r="M11" s="90">
        <f>O199</f>
        <v>650050548.95999992</v>
      </c>
      <c r="N11" s="68">
        <f>M11/360*(360-80)</f>
        <v>505594871.4133333</v>
      </c>
      <c r="O11" s="69">
        <v>80</v>
      </c>
      <c r="P11" s="67">
        <v>2132</v>
      </c>
      <c r="Q11" s="126">
        <f>S199</f>
        <v>685677940.19205105</v>
      </c>
      <c r="R11" s="126">
        <f>Q11/360*(360-80)</f>
        <v>533305064.59381747</v>
      </c>
      <c r="S11" s="69">
        <v>80</v>
      </c>
      <c r="T11" s="67">
        <v>2196</v>
      </c>
      <c r="U11" s="126">
        <f>W199</f>
        <v>722213143.0602411</v>
      </c>
      <c r="V11" s="126">
        <f>U11/360*(360-80)</f>
        <v>561721333.49129868</v>
      </c>
      <c r="W11" s="69">
        <v>80</v>
      </c>
      <c r="X11" s="91">
        <v>2262</v>
      </c>
      <c r="Y11" s="68">
        <f>AA199</f>
        <v>760319395.98455179</v>
      </c>
      <c r="Z11" s="68">
        <f>Y11/360*(360-80)</f>
        <v>591359530.21020699</v>
      </c>
      <c r="AA11" s="69">
        <v>80</v>
      </c>
    </row>
    <row r="12" spans="2:27" ht="14.4" thickBot="1">
      <c r="C12" s="167" t="s">
        <v>398</v>
      </c>
      <c r="D12" s="168"/>
      <c r="E12" s="169"/>
      <c r="F12" s="170"/>
      <c r="G12" s="171"/>
      <c r="H12" s="162" t="s">
        <v>392</v>
      </c>
      <c r="I12" s="158" t="s">
        <v>383</v>
      </c>
      <c r="J12" s="158" t="s">
        <v>384</v>
      </c>
      <c r="K12" s="160" t="s">
        <v>385</v>
      </c>
      <c r="L12" s="162" t="s">
        <v>392</v>
      </c>
      <c r="M12" s="158" t="s">
        <v>383</v>
      </c>
      <c r="N12" s="158" t="s">
        <v>384</v>
      </c>
      <c r="O12" s="160" t="s">
        <v>385</v>
      </c>
      <c r="P12" s="162" t="s">
        <v>392</v>
      </c>
      <c r="Q12" s="158" t="s">
        <v>383</v>
      </c>
      <c r="R12" s="158" t="s">
        <v>384</v>
      </c>
      <c r="S12" s="160" t="s">
        <v>385</v>
      </c>
      <c r="T12" s="162" t="s">
        <v>392</v>
      </c>
      <c r="U12" s="158" t="s">
        <v>383</v>
      </c>
      <c r="V12" s="158" t="s">
        <v>384</v>
      </c>
      <c r="W12" s="160" t="s">
        <v>385</v>
      </c>
      <c r="X12" s="162" t="s">
        <v>392</v>
      </c>
      <c r="Y12" s="158" t="s">
        <v>383</v>
      </c>
      <c r="Z12" s="158" t="s">
        <v>384</v>
      </c>
      <c r="AA12" s="160" t="s">
        <v>385</v>
      </c>
    </row>
    <row r="13" spans="2:27" ht="13.8" thickBot="1">
      <c r="C13" s="70" t="s">
        <v>50</v>
      </c>
      <c r="D13" s="70"/>
      <c r="E13" s="70" t="s">
        <v>8</v>
      </c>
      <c r="F13" s="71"/>
      <c r="G13" s="72" t="s">
        <v>0</v>
      </c>
      <c r="H13" s="163"/>
      <c r="I13" s="159"/>
      <c r="J13" s="159"/>
      <c r="K13" s="161"/>
      <c r="L13" s="163"/>
      <c r="M13" s="159"/>
      <c r="N13" s="159"/>
      <c r="O13" s="161"/>
      <c r="P13" s="163"/>
      <c r="Q13" s="159"/>
      <c r="R13" s="159"/>
      <c r="S13" s="161"/>
      <c r="T13" s="163"/>
      <c r="U13" s="159"/>
      <c r="V13" s="159"/>
      <c r="W13" s="161"/>
      <c r="X13" s="166"/>
      <c r="Y13" s="159"/>
      <c r="Z13" s="159"/>
      <c r="AA13" s="161"/>
    </row>
    <row r="14" spans="2:27">
      <c r="B14" s="202">
        <v>2</v>
      </c>
      <c r="C14" s="205" t="s">
        <v>7</v>
      </c>
      <c r="D14" s="198">
        <v>2.1</v>
      </c>
      <c r="E14" s="200" t="s">
        <v>9</v>
      </c>
      <c r="F14" s="73" t="s">
        <v>52</v>
      </c>
      <c r="G14" s="74" t="s">
        <v>53</v>
      </c>
      <c r="H14" s="75"/>
      <c r="I14" s="76"/>
      <c r="J14" s="76"/>
      <c r="K14" s="77"/>
      <c r="L14" s="75"/>
      <c r="M14" s="76"/>
      <c r="N14" s="76"/>
      <c r="O14" s="77"/>
      <c r="P14" s="75"/>
      <c r="Q14" s="76"/>
      <c r="R14" s="76"/>
      <c r="S14" s="77"/>
      <c r="T14" s="75"/>
      <c r="U14" s="76"/>
      <c r="V14" s="76"/>
      <c r="W14" s="77"/>
      <c r="X14" s="75"/>
      <c r="Y14" s="76"/>
      <c r="Z14" s="76"/>
      <c r="AA14" s="77"/>
    </row>
    <row r="15" spans="2:27" ht="13.8" thickBot="1">
      <c r="B15" s="203"/>
      <c r="C15" s="206"/>
      <c r="D15" s="209"/>
      <c r="E15" s="208"/>
      <c r="F15" s="20" t="s">
        <v>54</v>
      </c>
      <c r="G15" s="21" t="s">
        <v>55</v>
      </c>
      <c r="H15" s="78">
        <v>178</v>
      </c>
      <c r="I15" s="79">
        <v>26250</v>
      </c>
      <c r="J15" s="79">
        <f>H15/H11</f>
        <v>0.10318840579710145</v>
      </c>
      <c r="K15" s="80">
        <f>H15*I15</f>
        <v>4672500</v>
      </c>
      <c r="L15" s="92">
        <f>N15*L11</f>
        <v>213.6</v>
      </c>
      <c r="M15" s="93">
        <v>27037.5</v>
      </c>
      <c r="N15" s="79">
        <v>0.10318840579710145</v>
      </c>
      <c r="O15" s="51">
        <f>L15*M15</f>
        <v>5775210</v>
      </c>
      <c r="P15" s="92">
        <f>R15*P11</f>
        <v>219.9976811594203</v>
      </c>
      <c r="Q15" s="93">
        <v>27848.625</v>
      </c>
      <c r="R15" s="79">
        <v>0.10318840579710145</v>
      </c>
      <c r="S15" s="51">
        <f>P15*Q15</f>
        <v>6126632.9234782606</v>
      </c>
      <c r="T15" s="92">
        <f>V15*T11</f>
        <v>226.60173913043479</v>
      </c>
      <c r="U15" s="94">
        <v>28684.083750000002</v>
      </c>
      <c r="V15" s="79">
        <v>0.10318840579710145</v>
      </c>
      <c r="W15" s="51">
        <f>T15*U15</f>
        <v>6499863.2631130442</v>
      </c>
      <c r="X15" s="92">
        <f>Z15*X11</f>
        <v>233.41217391304349</v>
      </c>
      <c r="Y15" s="94">
        <v>29544.606262500001</v>
      </c>
      <c r="Z15" s="79">
        <v>0.10318840579710145</v>
      </c>
      <c r="AA15" s="51">
        <f>X15*Y15</f>
        <v>6896070.775135044</v>
      </c>
    </row>
    <row r="16" spans="2:27" s="1" customFormat="1" hidden="1">
      <c r="B16" s="203"/>
      <c r="C16" s="206"/>
      <c r="D16" s="209"/>
      <c r="E16" s="208"/>
      <c r="F16" s="8" t="s">
        <v>56</v>
      </c>
      <c r="G16" s="9" t="s">
        <v>57</v>
      </c>
      <c r="H16" s="6"/>
      <c r="I16" s="5"/>
      <c r="J16" s="5"/>
      <c r="K16" s="38">
        <f t="shared" ref="K16:K79" si="0">H16*I16</f>
        <v>0</v>
      </c>
      <c r="L16" s="44"/>
      <c r="M16" s="47">
        <v>0</v>
      </c>
      <c r="N16" s="5"/>
      <c r="O16" s="43">
        <f t="shared" ref="O16:O79" si="1">L16*M16</f>
        <v>0</v>
      </c>
      <c r="P16" s="44"/>
      <c r="Q16" s="47">
        <v>0</v>
      </c>
      <c r="R16" s="5"/>
      <c r="S16" s="43">
        <f t="shared" ref="S16:S79" si="2">P16*Q16</f>
        <v>0</v>
      </c>
      <c r="T16" s="44"/>
      <c r="U16" s="46">
        <v>0</v>
      </c>
      <c r="V16" s="5"/>
      <c r="W16" s="43">
        <f t="shared" ref="W16:W79" si="3">T16*U16</f>
        <v>0</v>
      </c>
      <c r="X16" s="44"/>
      <c r="Y16" s="46">
        <v>0</v>
      </c>
      <c r="Z16" s="5"/>
      <c r="AA16" s="43">
        <f t="shared" ref="AA16:AA79" si="4">X16*Y16</f>
        <v>0</v>
      </c>
    </row>
    <row r="17" spans="2:27" s="1" customFormat="1" hidden="1">
      <c r="B17" s="203"/>
      <c r="C17" s="206"/>
      <c r="D17" s="209"/>
      <c r="E17" s="208"/>
      <c r="F17" s="8" t="s">
        <v>58</v>
      </c>
      <c r="G17" s="9" t="s">
        <v>59</v>
      </c>
      <c r="H17" s="6"/>
      <c r="I17" s="5"/>
      <c r="J17" s="5"/>
      <c r="K17" s="38">
        <f t="shared" si="0"/>
        <v>0</v>
      </c>
      <c r="L17" s="44"/>
      <c r="M17" s="47">
        <v>0</v>
      </c>
      <c r="N17" s="5"/>
      <c r="O17" s="43">
        <f t="shared" si="1"/>
        <v>0</v>
      </c>
      <c r="P17" s="44"/>
      <c r="Q17" s="47">
        <v>0</v>
      </c>
      <c r="R17" s="5"/>
      <c r="S17" s="43">
        <f t="shared" si="2"/>
        <v>0</v>
      </c>
      <c r="T17" s="44"/>
      <c r="U17" s="46">
        <v>0</v>
      </c>
      <c r="V17" s="5"/>
      <c r="W17" s="43">
        <f t="shared" si="3"/>
        <v>0</v>
      </c>
      <c r="X17" s="44"/>
      <c r="Y17" s="46">
        <v>0</v>
      </c>
      <c r="Z17" s="5"/>
      <c r="AA17" s="43">
        <f t="shared" si="4"/>
        <v>0</v>
      </c>
    </row>
    <row r="18" spans="2:27" s="1" customFormat="1" ht="13.8" hidden="1" thickBot="1">
      <c r="B18" s="203"/>
      <c r="C18" s="206"/>
      <c r="D18" s="199"/>
      <c r="E18" s="212"/>
      <c r="F18" s="15" t="s">
        <v>60</v>
      </c>
      <c r="G18" s="16" t="s">
        <v>61</v>
      </c>
      <c r="H18" s="6"/>
      <c r="I18" s="5"/>
      <c r="J18" s="5"/>
      <c r="K18" s="38">
        <f t="shared" si="0"/>
        <v>0</v>
      </c>
      <c r="L18" s="44"/>
      <c r="M18" s="47">
        <v>0</v>
      </c>
      <c r="N18" s="5"/>
      <c r="O18" s="43">
        <f t="shared" si="1"/>
        <v>0</v>
      </c>
      <c r="P18" s="44"/>
      <c r="Q18" s="47">
        <v>0</v>
      </c>
      <c r="R18" s="5"/>
      <c r="S18" s="43">
        <f t="shared" si="2"/>
        <v>0</v>
      </c>
      <c r="T18" s="44"/>
      <c r="U18" s="46">
        <v>0</v>
      </c>
      <c r="V18" s="5"/>
      <c r="W18" s="43">
        <f t="shared" si="3"/>
        <v>0</v>
      </c>
      <c r="X18" s="44"/>
      <c r="Y18" s="46">
        <v>0</v>
      </c>
      <c r="Z18" s="5"/>
      <c r="AA18" s="43">
        <f t="shared" si="4"/>
        <v>0</v>
      </c>
    </row>
    <row r="19" spans="2:27">
      <c r="B19" s="203"/>
      <c r="C19" s="206"/>
      <c r="D19" s="198">
        <v>2.2000000000000002</v>
      </c>
      <c r="E19" s="213" t="s">
        <v>10</v>
      </c>
      <c r="F19" s="73"/>
      <c r="G19" s="74" t="s">
        <v>44</v>
      </c>
      <c r="H19" s="78">
        <v>45</v>
      </c>
      <c r="I19" s="79">
        <v>38920</v>
      </c>
      <c r="J19" s="79">
        <f>H19/H11</f>
        <v>2.6086956521739129E-2</v>
      </c>
      <c r="K19" s="80">
        <f t="shared" si="0"/>
        <v>1751400</v>
      </c>
      <c r="L19" s="92">
        <f>N19*L11</f>
        <v>54</v>
      </c>
      <c r="M19" s="93">
        <v>40087.599999999999</v>
      </c>
      <c r="N19" s="79">
        <v>2.6086956521739129E-2</v>
      </c>
      <c r="O19" s="51">
        <f t="shared" si="1"/>
        <v>2164730.4</v>
      </c>
      <c r="P19" s="92">
        <f>R19*P11</f>
        <v>55.617391304347827</v>
      </c>
      <c r="Q19" s="93">
        <v>41290.227999999996</v>
      </c>
      <c r="R19" s="79">
        <v>2.6086956521739129E-2</v>
      </c>
      <c r="S19" s="51">
        <f t="shared" si="2"/>
        <v>2296454.7677217387</v>
      </c>
      <c r="T19" s="92">
        <f>V19*T11</f>
        <v>57.286956521739128</v>
      </c>
      <c r="U19" s="94">
        <v>42528.934839999994</v>
      </c>
      <c r="V19" s="79">
        <v>2.6086956521739129E-2</v>
      </c>
      <c r="W19" s="51">
        <f t="shared" si="3"/>
        <v>2436353.2410949562</v>
      </c>
      <c r="X19" s="92">
        <f>Z19*X11</f>
        <v>59.008695652173913</v>
      </c>
      <c r="Y19" s="94">
        <v>43804.802885199992</v>
      </c>
      <c r="Z19" s="79">
        <v>2.6086956521739129E-2</v>
      </c>
      <c r="AA19" s="51">
        <f t="shared" si="4"/>
        <v>2584864.2815562361</v>
      </c>
    </row>
    <row r="20" spans="2:27" s="1" customFormat="1" hidden="1">
      <c r="B20" s="203"/>
      <c r="C20" s="206"/>
      <c r="D20" s="209"/>
      <c r="E20" s="208"/>
      <c r="F20" s="8" t="s">
        <v>62</v>
      </c>
      <c r="G20" s="9" t="s">
        <v>63</v>
      </c>
      <c r="H20" s="6"/>
      <c r="I20" s="5"/>
      <c r="J20" s="5"/>
      <c r="K20" s="38">
        <f t="shared" si="0"/>
        <v>0</v>
      </c>
      <c r="L20" s="44"/>
      <c r="M20" s="47">
        <v>0</v>
      </c>
      <c r="N20" s="5"/>
      <c r="O20" s="43">
        <f t="shared" si="1"/>
        <v>0</v>
      </c>
      <c r="P20" s="44"/>
      <c r="Q20" s="47">
        <v>0</v>
      </c>
      <c r="R20" s="5"/>
      <c r="S20" s="43">
        <f t="shared" si="2"/>
        <v>0</v>
      </c>
      <c r="T20" s="44"/>
      <c r="U20" s="46">
        <v>0</v>
      </c>
      <c r="V20" s="5"/>
      <c r="W20" s="43">
        <f t="shared" si="3"/>
        <v>0</v>
      </c>
      <c r="X20" s="44"/>
      <c r="Y20" s="46">
        <v>0</v>
      </c>
      <c r="Z20" s="5"/>
      <c r="AA20" s="43">
        <f t="shared" si="4"/>
        <v>0</v>
      </c>
    </row>
    <row r="21" spans="2:27" s="1" customFormat="1" ht="13.8" hidden="1" thickBot="1">
      <c r="B21" s="204"/>
      <c r="C21" s="207"/>
      <c r="D21" s="199"/>
      <c r="E21" s="201"/>
      <c r="F21" s="15" t="s">
        <v>64</v>
      </c>
      <c r="G21" s="16" t="s">
        <v>65</v>
      </c>
      <c r="H21" s="6"/>
      <c r="I21" s="5"/>
      <c r="J21" s="5"/>
      <c r="K21" s="38">
        <f t="shared" si="0"/>
        <v>0</v>
      </c>
      <c r="L21" s="44"/>
      <c r="M21" s="47">
        <v>0</v>
      </c>
      <c r="N21" s="5"/>
      <c r="O21" s="43">
        <f t="shared" si="1"/>
        <v>0</v>
      </c>
      <c r="P21" s="44"/>
      <c r="Q21" s="47">
        <v>0</v>
      </c>
      <c r="R21" s="5"/>
      <c r="S21" s="43">
        <f t="shared" si="2"/>
        <v>0</v>
      </c>
      <c r="T21" s="44"/>
      <c r="U21" s="46">
        <v>0</v>
      </c>
      <c r="V21" s="5"/>
      <c r="W21" s="43">
        <f t="shared" si="3"/>
        <v>0</v>
      </c>
      <c r="X21" s="44"/>
      <c r="Y21" s="46">
        <v>0</v>
      </c>
      <c r="Z21" s="5"/>
      <c r="AA21" s="43">
        <f t="shared" si="4"/>
        <v>0</v>
      </c>
    </row>
    <row r="22" spans="2:27" s="1" customFormat="1" hidden="1">
      <c r="B22" s="202">
        <v>1</v>
      </c>
      <c r="C22" s="206" t="s">
        <v>11</v>
      </c>
      <c r="D22" s="198">
        <v>1.2</v>
      </c>
      <c r="E22" s="200" t="s">
        <v>15</v>
      </c>
      <c r="F22" s="13" t="s">
        <v>66</v>
      </c>
      <c r="G22" s="14" t="s">
        <v>67</v>
      </c>
      <c r="H22" s="6"/>
      <c r="I22" s="5"/>
      <c r="J22" s="5"/>
      <c r="K22" s="38">
        <f t="shared" si="0"/>
        <v>0</v>
      </c>
      <c r="L22" s="44"/>
      <c r="M22" s="47">
        <v>0</v>
      </c>
      <c r="N22" s="5"/>
      <c r="O22" s="43">
        <f t="shared" si="1"/>
        <v>0</v>
      </c>
      <c r="P22" s="44"/>
      <c r="Q22" s="47">
        <v>0</v>
      </c>
      <c r="R22" s="5"/>
      <c r="S22" s="43">
        <f t="shared" si="2"/>
        <v>0</v>
      </c>
      <c r="T22" s="44"/>
      <c r="U22" s="46">
        <v>0</v>
      </c>
      <c r="V22" s="5"/>
      <c r="W22" s="43">
        <f t="shared" si="3"/>
        <v>0</v>
      </c>
      <c r="X22" s="44"/>
      <c r="Y22" s="46">
        <v>0</v>
      </c>
      <c r="Z22" s="5"/>
      <c r="AA22" s="43">
        <f t="shared" si="4"/>
        <v>0</v>
      </c>
    </row>
    <row r="23" spans="2:27" s="1" customFormat="1" hidden="1">
      <c r="B23" s="203"/>
      <c r="C23" s="206"/>
      <c r="D23" s="209"/>
      <c r="E23" s="208"/>
      <c r="F23" s="8" t="s">
        <v>68</v>
      </c>
      <c r="G23" s="9" t="s">
        <v>69</v>
      </c>
      <c r="H23" s="6"/>
      <c r="I23" s="5"/>
      <c r="J23" s="5"/>
      <c r="K23" s="38">
        <f t="shared" si="0"/>
        <v>0</v>
      </c>
      <c r="L23" s="44"/>
      <c r="M23" s="47">
        <v>0</v>
      </c>
      <c r="N23" s="5"/>
      <c r="O23" s="43">
        <f t="shared" si="1"/>
        <v>0</v>
      </c>
      <c r="P23" s="44"/>
      <c r="Q23" s="47">
        <v>0</v>
      </c>
      <c r="R23" s="5"/>
      <c r="S23" s="43">
        <f t="shared" si="2"/>
        <v>0</v>
      </c>
      <c r="T23" s="44"/>
      <c r="U23" s="46">
        <v>0</v>
      </c>
      <c r="V23" s="5"/>
      <c r="W23" s="43">
        <f t="shared" si="3"/>
        <v>0</v>
      </c>
      <c r="X23" s="44"/>
      <c r="Y23" s="46">
        <v>0</v>
      </c>
      <c r="Z23" s="5"/>
      <c r="AA23" s="43">
        <f t="shared" si="4"/>
        <v>0</v>
      </c>
    </row>
    <row r="24" spans="2:27" s="1" customFormat="1" hidden="1">
      <c r="B24" s="203"/>
      <c r="C24" s="206"/>
      <c r="D24" s="209"/>
      <c r="E24" s="208"/>
      <c r="F24" s="8" t="s">
        <v>70</v>
      </c>
      <c r="G24" s="9" t="s">
        <v>71</v>
      </c>
      <c r="H24" s="6"/>
      <c r="I24" s="5"/>
      <c r="J24" s="5"/>
      <c r="K24" s="38">
        <f t="shared" si="0"/>
        <v>0</v>
      </c>
      <c r="L24" s="44"/>
      <c r="M24" s="47">
        <v>0</v>
      </c>
      <c r="N24" s="5"/>
      <c r="O24" s="43">
        <f t="shared" si="1"/>
        <v>0</v>
      </c>
      <c r="P24" s="44"/>
      <c r="Q24" s="47">
        <v>0</v>
      </c>
      <c r="R24" s="5"/>
      <c r="S24" s="43">
        <f t="shared" si="2"/>
        <v>0</v>
      </c>
      <c r="T24" s="44"/>
      <c r="U24" s="46">
        <v>0</v>
      </c>
      <c r="V24" s="5"/>
      <c r="W24" s="43">
        <f t="shared" si="3"/>
        <v>0</v>
      </c>
      <c r="X24" s="44"/>
      <c r="Y24" s="46">
        <v>0</v>
      </c>
      <c r="Z24" s="5"/>
      <c r="AA24" s="43">
        <f t="shared" si="4"/>
        <v>0</v>
      </c>
    </row>
    <row r="25" spans="2:27" s="1" customFormat="1" ht="13.8" hidden="1" thickBot="1">
      <c r="B25" s="203"/>
      <c r="C25" s="206"/>
      <c r="D25" s="199"/>
      <c r="E25" s="201"/>
      <c r="F25" s="15" t="s">
        <v>72</v>
      </c>
      <c r="G25" s="16" t="s">
        <v>73</v>
      </c>
      <c r="H25" s="6"/>
      <c r="I25" s="5"/>
      <c r="J25" s="5"/>
      <c r="K25" s="38">
        <f t="shared" si="0"/>
        <v>0</v>
      </c>
      <c r="L25" s="44"/>
      <c r="M25" s="47">
        <v>0</v>
      </c>
      <c r="N25" s="5"/>
      <c r="O25" s="43">
        <f t="shared" si="1"/>
        <v>0</v>
      </c>
      <c r="P25" s="44"/>
      <c r="Q25" s="47">
        <v>0</v>
      </c>
      <c r="R25" s="5"/>
      <c r="S25" s="43">
        <f t="shared" si="2"/>
        <v>0</v>
      </c>
      <c r="T25" s="44"/>
      <c r="U25" s="46">
        <v>0</v>
      </c>
      <c r="V25" s="5"/>
      <c r="W25" s="43">
        <f t="shared" si="3"/>
        <v>0</v>
      </c>
      <c r="X25" s="44"/>
      <c r="Y25" s="46">
        <v>0</v>
      </c>
      <c r="Z25" s="5"/>
      <c r="AA25" s="43">
        <f t="shared" si="4"/>
        <v>0</v>
      </c>
    </row>
    <row r="26" spans="2:27" s="1" customFormat="1" ht="13.8" hidden="1" thickBot="1">
      <c r="B26" s="203"/>
      <c r="C26" s="206"/>
      <c r="D26" s="25">
        <v>1.5</v>
      </c>
      <c r="E26" s="26" t="s">
        <v>16</v>
      </c>
      <c r="F26" s="22">
        <v>906</v>
      </c>
      <c r="G26" s="23" t="s">
        <v>49</v>
      </c>
      <c r="H26" s="6"/>
      <c r="I26" s="5"/>
      <c r="J26" s="5"/>
      <c r="K26" s="38">
        <f t="shared" si="0"/>
        <v>0</v>
      </c>
      <c r="L26" s="44"/>
      <c r="M26" s="47">
        <v>0</v>
      </c>
      <c r="N26" s="5"/>
      <c r="O26" s="43">
        <f t="shared" si="1"/>
        <v>0</v>
      </c>
      <c r="P26" s="44"/>
      <c r="Q26" s="47">
        <v>0</v>
      </c>
      <c r="R26" s="5"/>
      <c r="S26" s="43">
        <f t="shared" si="2"/>
        <v>0</v>
      </c>
      <c r="T26" s="44"/>
      <c r="U26" s="46">
        <v>0</v>
      </c>
      <c r="V26" s="5"/>
      <c r="W26" s="43">
        <f t="shared" si="3"/>
        <v>0</v>
      </c>
      <c r="X26" s="44"/>
      <c r="Y26" s="46">
        <v>0</v>
      </c>
      <c r="Z26" s="5"/>
      <c r="AA26" s="43">
        <f t="shared" si="4"/>
        <v>0</v>
      </c>
    </row>
    <row r="27" spans="2:27" s="1" customFormat="1" hidden="1">
      <c r="B27" s="203"/>
      <c r="C27" s="206"/>
      <c r="D27" s="198">
        <v>1.4</v>
      </c>
      <c r="E27" s="200" t="s">
        <v>14</v>
      </c>
      <c r="F27" s="13">
        <v>334</v>
      </c>
      <c r="G27" s="19" t="s">
        <v>3</v>
      </c>
      <c r="H27" s="6"/>
      <c r="I27" s="5"/>
      <c r="J27" s="5"/>
      <c r="K27" s="38">
        <f t="shared" si="0"/>
        <v>0</v>
      </c>
      <c r="L27" s="44"/>
      <c r="M27" s="47">
        <v>0</v>
      </c>
      <c r="N27" s="5"/>
      <c r="O27" s="43">
        <f t="shared" si="1"/>
        <v>0</v>
      </c>
      <c r="P27" s="44"/>
      <c r="Q27" s="47">
        <v>0</v>
      </c>
      <c r="R27" s="5"/>
      <c r="S27" s="43">
        <f t="shared" si="2"/>
        <v>0</v>
      </c>
      <c r="T27" s="44"/>
      <c r="U27" s="46">
        <v>0</v>
      </c>
      <c r="V27" s="5"/>
      <c r="W27" s="43">
        <f t="shared" si="3"/>
        <v>0</v>
      </c>
      <c r="X27" s="44"/>
      <c r="Y27" s="46">
        <v>0</v>
      </c>
      <c r="Z27" s="5"/>
      <c r="AA27" s="43">
        <f t="shared" si="4"/>
        <v>0</v>
      </c>
    </row>
    <row r="28" spans="2:27" s="1" customFormat="1" hidden="1">
      <c r="B28" s="203"/>
      <c r="C28" s="206"/>
      <c r="D28" s="209"/>
      <c r="E28" s="208"/>
      <c r="F28" s="8">
        <v>909</v>
      </c>
      <c r="G28" s="10" t="s">
        <v>4</v>
      </c>
      <c r="H28" s="6"/>
      <c r="I28" s="5"/>
      <c r="J28" s="5"/>
      <c r="K28" s="38">
        <f t="shared" si="0"/>
        <v>0</v>
      </c>
      <c r="L28" s="44"/>
      <c r="M28" s="47">
        <v>0</v>
      </c>
      <c r="N28" s="5"/>
      <c r="O28" s="43">
        <f t="shared" si="1"/>
        <v>0</v>
      </c>
      <c r="P28" s="44"/>
      <c r="Q28" s="47">
        <v>0</v>
      </c>
      <c r="R28" s="5"/>
      <c r="S28" s="43">
        <f t="shared" si="2"/>
        <v>0</v>
      </c>
      <c r="T28" s="44"/>
      <c r="U28" s="46">
        <v>0</v>
      </c>
      <c r="V28" s="5"/>
      <c r="W28" s="43">
        <f t="shared" si="3"/>
        <v>0</v>
      </c>
      <c r="X28" s="44"/>
      <c r="Y28" s="46">
        <v>0</v>
      </c>
      <c r="Z28" s="5"/>
      <c r="AA28" s="43">
        <f t="shared" si="4"/>
        <v>0</v>
      </c>
    </row>
    <row r="29" spans="2:27" s="1" customFormat="1" hidden="1">
      <c r="B29" s="203"/>
      <c r="C29" s="206"/>
      <c r="D29" s="209"/>
      <c r="E29" s="208"/>
      <c r="F29" s="8">
        <v>910</v>
      </c>
      <c r="G29" s="10" t="s">
        <v>45</v>
      </c>
      <c r="H29" s="6"/>
      <c r="I29" s="5"/>
      <c r="J29" s="5"/>
      <c r="K29" s="38">
        <f t="shared" si="0"/>
        <v>0</v>
      </c>
      <c r="L29" s="44"/>
      <c r="M29" s="47">
        <v>0</v>
      </c>
      <c r="N29" s="5"/>
      <c r="O29" s="43">
        <f t="shared" si="1"/>
        <v>0</v>
      </c>
      <c r="P29" s="44"/>
      <c r="Q29" s="47">
        <v>0</v>
      </c>
      <c r="R29" s="5"/>
      <c r="S29" s="43">
        <f t="shared" si="2"/>
        <v>0</v>
      </c>
      <c r="T29" s="44"/>
      <c r="U29" s="46">
        <v>0</v>
      </c>
      <c r="V29" s="5"/>
      <c r="W29" s="43">
        <f t="shared" si="3"/>
        <v>0</v>
      </c>
      <c r="X29" s="44"/>
      <c r="Y29" s="46">
        <v>0</v>
      </c>
      <c r="Z29" s="5"/>
      <c r="AA29" s="43">
        <f t="shared" si="4"/>
        <v>0</v>
      </c>
    </row>
    <row r="30" spans="2:27" s="1" customFormat="1" ht="13.8" hidden="1" thickBot="1">
      <c r="B30" s="203"/>
      <c r="C30" s="206"/>
      <c r="D30" s="199"/>
      <c r="E30" s="201"/>
      <c r="F30" s="15">
        <v>911</v>
      </c>
      <c r="G30" s="24" t="s">
        <v>5</v>
      </c>
      <c r="H30" s="6"/>
      <c r="I30" s="5"/>
      <c r="J30" s="5"/>
      <c r="K30" s="38">
        <f t="shared" si="0"/>
        <v>0</v>
      </c>
      <c r="L30" s="44"/>
      <c r="M30" s="47">
        <v>0</v>
      </c>
      <c r="N30" s="5"/>
      <c r="O30" s="43">
        <f t="shared" si="1"/>
        <v>0</v>
      </c>
      <c r="P30" s="44"/>
      <c r="Q30" s="47">
        <v>0</v>
      </c>
      <c r="R30" s="5"/>
      <c r="S30" s="43">
        <f t="shared" si="2"/>
        <v>0</v>
      </c>
      <c r="T30" s="44"/>
      <c r="U30" s="46">
        <v>0</v>
      </c>
      <c r="V30" s="5"/>
      <c r="W30" s="43">
        <f t="shared" si="3"/>
        <v>0</v>
      </c>
      <c r="X30" s="44"/>
      <c r="Y30" s="46">
        <v>0</v>
      </c>
      <c r="Z30" s="5"/>
      <c r="AA30" s="43">
        <f t="shared" si="4"/>
        <v>0</v>
      </c>
    </row>
    <row r="31" spans="2:27" s="1" customFormat="1" ht="27" hidden="1" thickBot="1">
      <c r="B31" s="203"/>
      <c r="C31" s="206"/>
      <c r="D31" s="25">
        <v>1.1000000000000001</v>
      </c>
      <c r="E31" s="26" t="s">
        <v>12</v>
      </c>
      <c r="F31" s="22">
        <v>328</v>
      </c>
      <c r="G31" s="23" t="s">
        <v>46</v>
      </c>
      <c r="H31" s="6"/>
      <c r="I31" s="5"/>
      <c r="J31" s="5"/>
      <c r="K31" s="38">
        <f t="shared" si="0"/>
        <v>0</v>
      </c>
      <c r="L31" s="44"/>
      <c r="M31" s="47">
        <v>0</v>
      </c>
      <c r="N31" s="5"/>
      <c r="O31" s="43">
        <f t="shared" si="1"/>
        <v>0</v>
      </c>
      <c r="P31" s="44"/>
      <c r="Q31" s="47">
        <v>0</v>
      </c>
      <c r="R31" s="5"/>
      <c r="S31" s="43">
        <f t="shared" si="2"/>
        <v>0</v>
      </c>
      <c r="T31" s="44"/>
      <c r="U31" s="46">
        <v>0</v>
      </c>
      <c r="V31" s="5"/>
      <c r="W31" s="43">
        <f t="shared" si="3"/>
        <v>0</v>
      </c>
      <c r="X31" s="44"/>
      <c r="Y31" s="46">
        <v>0</v>
      </c>
      <c r="Z31" s="5"/>
      <c r="AA31" s="43">
        <f t="shared" si="4"/>
        <v>0</v>
      </c>
    </row>
    <row r="32" spans="2:27" s="1" customFormat="1" hidden="1">
      <c r="B32" s="203"/>
      <c r="C32" s="206"/>
      <c r="D32" s="198">
        <v>1.3</v>
      </c>
      <c r="E32" s="200" t="s">
        <v>13</v>
      </c>
      <c r="F32" s="13" t="s">
        <v>74</v>
      </c>
      <c r="G32" s="14" t="s">
        <v>75</v>
      </c>
      <c r="H32" s="6"/>
      <c r="I32" s="5"/>
      <c r="J32" s="5"/>
      <c r="K32" s="38">
        <f t="shared" si="0"/>
        <v>0</v>
      </c>
      <c r="L32" s="44"/>
      <c r="M32" s="47">
        <v>0</v>
      </c>
      <c r="N32" s="5"/>
      <c r="O32" s="43">
        <f t="shared" si="1"/>
        <v>0</v>
      </c>
      <c r="P32" s="44"/>
      <c r="Q32" s="47">
        <v>0</v>
      </c>
      <c r="R32" s="5"/>
      <c r="S32" s="43">
        <f t="shared" si="2"/>
        <v>0</v>
      </c>
      <c r="T32" s="44"/>
      <c r="U32" s="46">
        <v>0</v>
      </c>
      <c r="V32" s="5"/>
      <c r="W32" s="43">
        <f t="shared" si="3"/>
        <v>0</v>
      </c>
      <c r="X32" s="44"/>
      <c r="Y32" s="46">
        <v>0</v>
      </c>
      <c r="Z32" s="5"/>
      <c r="AA32" s="43">
        <f t="shared" si="4"/>
        <v>0</v>
      </c>
    </row>
    <row r="33" spans="2:27" s="1" customFormat="1" hidden="1">
      <c r="B33" s="203"/>
      <c r="C33" s="206"/>
      <c r="D33" s="209"/>
      <c r="E33" s="208"/>
      <c r="F33" s="8" t="s">
        <v>76</v>
      </c>
      <c r="G33" s="9" t="s">
        <v>77</v>
      </c>
      <c r="H33" s="6"/>
      <c r="I33" s="5"/>
      <c r="J33" s="5"/>
      <c r="K33" s="38">
        <f t="shared" si="0"/>
        <v>0</v>
      </c>
      <c r="L33" s="44"/>
      <c r="M33" s="47">
        <v>0</v>
      </c>
      <c r="N33" s="5"/>
      <c r="O33" s="43">
        <f t="shared" si="1"/>
        <v>0</v>
      </c>
      <c r="P33" s="44"/>
      <c r="Q33" s="47">
        <v>0</v>
      </c>
      <c r="R33" s="5"/>
      <c r="S33" s="43">
        <f t="shared" si="2"/>
        <v>0</v>
      </c>
      <c r="T33" s="44"/>
      <c r="U33" s="46">
        <v>0</v>
      </c>
      <c r="V33" s="5"/>
      <c r="W33" s="43">
        <f t="shared" si="3"/>
        <v>0</v>
      </c>
      <c r="X33" s="44"/>
      <c r="Y33" s="46">
        <v>0</v>
      </c>
      <c r="Z33" s="5"/>
      <c r="AA33" s="43">
        <f t="shared" si="4"/>
        <v>0</v>
      </c>
    </row>
    <row r="34" spans="2:27" s="1" customFormat="1" hidden="1">
      <c r="B34" s="203"/>
      <c r="C34" s="206"/>
      <c r="D34" s="209"/>
      <c r="E34" s="208"/>
      <c r="F34" s="8" t="s">
        <v>78</v>
      </c>
      <c r="G34" s="9" t="s">
        <v>79</v>
      </c>
      <c r="H34" s="6"/>
      <c r="I34" s="5"/>
      <c r="J34" s="5"/>
      <c r="K34" s="38">
        <f t="shared" si="0"/>
        <v>0</v>
      </c>
      <c r="L34" s="44"/>
      <c r="M34" s="47">
        <v>0</v>
      </c>
      <c r="N34" s="5"/>
      <c r="O34" s="43">
        <f t="shared" si="1"/>
        <v>0</v>
      </c>
      <c r="P34" s="44"/>
      <c r="Q34" s="47">
        <v>0</v>
      </c>
      <c r="R34" s="5"/>
      <c r="S34" s="43">
        <f t="shared" si="2"/>
        <v>0</v>
      </c>
      <c r="T34" s="44"/>
      <c r="U34" s="46">
        <v>0</v>
      </c>
      <c r="V34" s="5"/>
      <c r="W34" s="43">
        <f t="shared" si="3"/>
        <v>0</v>
      </c>
      <c r="X34" s="44"/>
      <c r="Y34" s="46">
        <v>0</v>
      </c>
      <c r="Z34" s="5"/>
      <c r="AA34" s="43">
        <f t="shared" si="4"/>
        <v>0</v>
      </c>
    </row>
    <row r="35" spans="2:27" s="1" customFormat="1" hidden="1">
      <c r="B35" s="203"/>
      <c r="C35" s="206"/>
      <c r="D35" s="209"/>
      <c r="E35" s="208"/>
      <c r="F35" s="8" t="s">
        <v>80</v>
      </c>
      <c r="G35" s="9" t="s">
        <v>81</v>
      </c>
      <c r="H35" s="6"/>
      <c r="I35" s="5"/>
      <c r="J35" s="5"/>
      <c r="K35" s="38">
        <f t="shared" si="0"/>
        <v>0</v>
      </c>
      <c r="L35" s="44"/>
      <c r="M35" s="47">
        <v>0</v>
      </c>
      <c r="N35" s="5"/>
      <c r="O35" s="43">
        <f t="shared" si="1"/>
        <v>0</v>
      </c>
      <c r="P35" s="44"/>
      <c r="Q35" s="47">
        <v>0</v>
      </c>
      <c r="R35" s="5"/>
      <c r="S35" s="43">
        <f t="shared" si="2"/>
        <v>0</v>
      </c>
      <c r="T35" s="44"/>
      <c r="U35" s="46">
        <v>0</v>
      </c>
      <c r="V35" s="5"/>
      <c r="W35" s="43">
        <f t="shared" si="3"/>
        <v>0</v>
      </c>
      <c r="X35" s="44"/>
      <c r="Y35" s="46">
        <v>0</v>
      </c>
      <c r="Z35" s="5"/>
      <c r="AA35" s="43">
        <f t="shared" si="4"/>
        <v>0</v>
      </c>
    </row>
    <row r="36" spans="2:27" s="1" customFormat="1" hidden="1">
      <c r="B36" s="203"/>
      <c r="C36" s="206"/>
      <c r="D36" s="209"/>
      <c r="E36" s="208"/>
      <c r="F36" s="8" t="s">
        <v>82</v>
      </c>
      <c r="G36" s="9" t="s">
        <v>83</v>
      </c>
      <c r="H36" s="6"/>
      <c r="I36" s="5"/>
      <c r="J36" s="5"/>
      <c r="K36" s="38">
        <f t="shared" si="0"/>
        <v>0</v>
      </c>
      <c r="L36" s="44"/>
      <c r="M36" s="47">
        <v>0</v>
      </c>
      <c r="N36" s="5"/>
      <c r="O36" s="43">
        <f t="shared" si="1"/>
        <v>0</v>
      </c>
      <c r="P36" s="44"/>
      <c r="Q36" s="47">
        <v>0</v>
      </c>
      <c r="R36" s="5"/>
      <c r="S36" s="43">
        <f t="shared" si="2"/>
        <v>0</v>
      </c>
      <c r="T36" s="44"/>
      <c r="U36" s="46">
        <v>0</v>
      </c>
      <c r="V36" s="5"/>
      <c r="W36" s="43">
        <f t="shared" si="3"/>
        <v>0</v>
      </c>
      <c r="X36" s="44"/>
      <c r="Y36" s="46">
        <v>0</v>
      </c>
      <c r="Z36" s="5"/>
      <c r="AA36" s="43">
        <f t="shared" si="4"/>
        <v>0</v>
      </c>
    </row>
    <row r="37" spans="2:27" s="1" customFormat="1" hidden="1">
      <c r="B37" s="203"/>
      <c r="C37" s="206"/>
      <c r="D37" s="209"/>
      <c r="E37" s="208"/>
      <c r="F37" s="8" t="s">
        <v>84</v>
      </c>
      <c r="G37" s="9" t="s">
        <v>85</v>
      </c>
      <c r="H37" s="6"/>
      <c r="I37" s="5"/>
      <c r="J37" s="5"/>
      <c r="K37" s="38">
        <f t="shared" si="0"/>
        <v>0</v>
      </c>
      <c r="L37" s="44"/>
      <c r="M37" s="47">
        <v>0</v>
      </c>
      <c r="N37" s="5"/>
      <c r="O37" s="43">
        <f t="shared" si="1"/>
        <v>0</v>
      </c>
      <c r="P37" s="44"/>
      <c r="Q37" s="47">
        <v>0</v>
      </c>
      <c r="R37" s="5"/>
      <c r="S37" s="43">
        <f t="shared" si="2"/>
        <v>0</v>
      </c>
      <c r="T37" s="44"/>
      <c r="U37" s="46">
        <v>0</v>
      </c>
      <c r="V37" s="5"/>
      <c r="W37" s="43">
        <f t="shared" si="3"/>
        <v>0</v>
      </c>
      <c r="X37" s="44"/>
      <c r="Y37" s="46">
        <v>0</v>
      </c>
      <c r="Z37" s="5"/>
      <c r="AA37" s="43">
        <f t="shared" si="4"/>
        <v>0</v>
      </c>
    </row>
    <row r="38" spans="2:27" s="1" customFormat="1" hidden="1">
      <c r="B38" s="203"/>
      <c r="C38" s="206"/>
      <c r="D38" s="209"/>
      <c r="E38" s="208"/>
      <c r="F38" s="8" t="s">
        <v>86</v>
      </c>
      <c r="G38" s="9" t="s">
        <v>87</v>
      </c>
      <c r="H38" s="6"/>
      <c r="I38" s="5"/>
      <c r="J38" s="5"/>
      <c r="K38" s="38">
        <f t="shared" si="0"/>
        <v>0</v>
      </c>
      <c r="L38" s="44"/>
      <c r="M38" s="47">
        <v>0</v>
      </c>
      <c r="N38" s="5"/>
      <c r="O38" s="43">
        <f t="shared" si="1"/>
        <v>0</v>
      </c>
      <c r="P38" s="44"/>
      <c r="Q38" s="47">
        <v>0</v>
      </c>
      <c r="R38" s="5"/>
      <c r="S38" s="43">
        <f t="shared" si="2"/>
        <v>0</v>
      </c>
      <c r="T38" s="44"/>
      <c r="U38" s="46">
        <v>0</v>
      </c>
      <c r="V38" s="5"/>
      <c r="W38" s="43">
        <f t="shared" si="3"/>
        <v>0</v>
      </c>
      <c r="X38" s="44"/>
      <c r="Y38" s="46">
        <v>0</v>
      </c>
      <c r="Z38" s="5"/>
      <c r="AA38" s="43">
        <f t="shared" si="4"/>
        <v>0</v>
      </c>
    </row>
    <row r="39" spans="2:27" s="1" customFormat="1" hidden="1">
      <c r="B39" s="203"/>
      <c r="C39" s="206"/>
      <c r="D39" s="209"/>
      <c r="E39" s="208"/>
      <c r="F39" s="8" t="s">
        <v>88</v>
      </c>
      <c r="G39" s="9" t="s">
        <v>89</v>
      </c>
      <c r="H39" s="6"/>
      <c r="I39" s="5"/>
      <c r="J39" s="5"/>
      <c r="K39" s="38">
        <f t="shared" si="0"/>
        <v>0</v>
      </c>
      <c r="L39" s="44"/>
      <c r="M39" s="47">
        <v>0</v>
      </c>
      <c r="N39" s="5"/>
      <c r="O39" s="43">
        <f t="shared" si="1"/>
        <v>0</v>
      </c>
      <c r="P39" s="44"/>
      <c r="Q39" s="47">
        <v>0</v>
      </c>
      <c r="R39" s="5"/>
      <c r="S39" s="43">
        <f t="shared" si="2"/>
        <v>0</v>
      </c>
      <c r="T39" s="44"/>
      <c r="U39" s="46">
        <v>0</v>
      </c>
      <c r="V39" s="5"/>
      <c r="W39" s="43">
        <f t="shared" si="3"/>
        <v>0</v>
      </c>
      <c r="X39" s="44"/>
      <c r="Y39" s="46">
        <v>0</v>
      </c>
      <c r="Z39" s="5"/>
      <c r="AA39" s="43">
        <f t="shared" si="4"/>
        <v>0</v>
      </c>
    </row>
    <row r="40" spans="2:27" s="1" customFormat="1" hidden="1">
      <c r="B40" s="203"/>
      <c r="C40" s="206"/>
      <c r="D40" s="209"/>
      <c r="E40" s="208"/>
      <c r="F40" s="8" t="s">
        <v>90</v>
      </c>
      <c r="G40" s="9" t="s">
        <v>91</v>
      </c>
      <c r="H40" s="6"/>
      <c r="I40" s="5"/>
      <c r="J40" s="5"/>
      <c r="K40" s="38">
        <f t="shared" si="0"/>
        <v>0</v>
      </c>
      <c r="L40" s="44"/>
      <c r="M40" s="47">
        <v>0</v>
      </c>
      <c r="N40" s="5"/>
      <c r="O40" s="43">
        <f t="shared" si="1"/>
        <v>0</v>
      </c>
      <c r="P40" s="44"/>
      <c r="Q40" s="47">
        <v>0</v>
      </c>
      <c r="R40" s="5"/>
      <c r="S40" s="43">
        <f t="shared" si="2"/>
        <v>0</v>
      </c>
      <c r="T40" s="44"/>
      <c r="U40" s="46">
        <v>0</v>
      </c>
      <c r="V40" s="5"/>
      <c r="W40" s="43">
        <f t="shared" si="3"/>
        <v>0</v>
      </c>
      <c r="X40" s="44"/>
      <c r="Y40" s="46">
        <v>0</v>
      </c>
      <c r="Z40" s="5"/>
      <c r="AA40" s="43">
        <f t="shared" si="4"/>
        <v>0</v>
      </c>
    </row>
    <row r="41" spans="2:27" s="1" customFormat="1" hidden="1">
      <c r="B41" s="203"/>
      <c r="C41" s="206"/>
      <c r="D41" s="209"/>
      <c r="E41" s="208"/>
      <c r="F41" s="8" t="s">
        <v>92</v>
      </c>
      <c r="G41" s="9" t="s">
        <v>93</v>
      </c>
      <c r="H41" s="6"/>
      <c r="I41" s="5"/>
      <c r="J41" s="5"/>
      <c r="K41" s="38">
        <f t="shared" si="0"/>
        <v>0</v>
      </c>
      <c r="L41" s="44"/>
      <c r="M41" s="47">
        <v>0</v>
      </c>
      <c r="N41" s="5"/>
      <c r="O41" s="43">
        <f t="shared" si="1"/>
        <v>0</v>
      </c>
      <c r="P41" s="44"/>
      <c r="Q41" s="47">
        <v>0</v>
      </c>
      <c r="R41" s="5"/>
      <c r="S41" s="43">
        <f t="shared" si="2"/>
        <v>0</v>
      </c>
      <c r="T41" s="44"/>
      <c r="U41" s="46">
        <v>0</v>
      </c>
      <c r="V41" s="5"/>
      <c r="W41" s="43">
        <f t="shared" si="3"/>
        <v>0</v>
      </c>
      <c r="X41" s="44"/>
      <c r="Y41" s="46">
        <v>0</v>
      </c>
      <c r="Z41" s="5"/>
      <c r="AA41" s="43">
        <f t="shared" si="4"/>
        <v>0</v>
      </c>
    </row>
    <row r="42" spans="2:27" s="1" customFormat="1" hidden="1">
      <c r="B42" s="203"/>
      <c r="C42" s="206"/>
      <c r="D42" s="209"/>
      <c r="E42" s="208"/>
      <c r="F42" s="8" t="s">
        <v>94</v>
      </c>
      <c r="G42" s="9" t="s">
        <v>95</v>
      </c>
      <c r="H42" s="6"/>
      <c r="I42" s="5"/>
      <c r="J42" s="5"/>
      <c r="K42" s="38">
        <f t="shared" si="0"/>
        <v>0</v>
      </c>
      <c r="L42" s="44"/>
      <c r="M42" s="47">
        <v>0</v>
      </c>
      <c r="N42" s="5"/>
      <c r="O42" s="43">
        <f t="shared" si="1"/>
        <v>0</v>
      </c>
      <c r="P42" s="44"/>
      <c r="Q42" s="47">
        <v>0</v>
      </c>
      <c r="R42" s="5"/>
      <c r="S42" s="43">
        <f t="shared" si="2"/>
        <v>0</v>
      </c>
      <c r="T42" s="44"/>
      <c r="U42" s="46">
        <v>0</v>
      </c>
      <c r="V42" s="5"/>
      <c r="W42" s="43">
        <f t="shared" si="3"/>
        <v>0</v>
      </c>
      <c r="X42" s="44"/>
      <c r="Y42" s="46">
        <v>0</v>
      </c>
      <c r="Z42" s="5"/>
      <c r="AA42" s="43">
        <f t="shared" si="4"/>
        <v>0</v>
      </c>
    </row>
    <row r="43" spans="2:27" s="1" customFormat="1" hidden="1">
      <c r="B43" s="203"/>
      <c r="C43" s="206"/>
      <c r="D43" s="209"/>
      <c r="E43" s="208"/>
      <c r="F43" s="8" t="s">
        <v>100</v>
      </c>
      <c r="G43" s="9" t="s">
        <v>101</v>
      </c>
      <c r="H43" s="6"/>
      <c r="I43" s="5"/>
      <c r="J43" s="5"/>
      <c r="K43" s="38">
        <f t="shared" si="0"/>
        <v>0</v>
      </c>
      <c r="L43" s="44"/>
      <c r="M43" s="47">
        <v>0</v>
      </c>
      <c r="N43" s="5"/>
      <c r="O43" s="43">
        <f t="shared" si="1"/>
        <v>0</v>
      </c>
      <c r="P43" s="44"/>
      <c r="Q43" s="47">
        <v>0</v>
      </c>
      <c r="R43" s="5"/>
      <c r="S43" s="43">
        <f t="shared" si="2"/>
        <v>0</v>
      </c>
      <c r="T43" s="44"/>
      <c r="U43" s="46">
        <v>0</v>
      </c>
      <c r="V43" s="5"/>
      <c r="W43" s="43">
        <f t="shared" si="3"/>
        <v>0</v>
      </c>
      <c r="X43" s="44"/>
      <c r="Y43" s="46">
        <v>0</v>
      </c>
      <c r="Z43" s="5"/>
      <c r="AA43" s="43">
        <f t="shared" si="4"/>
        <v>0</v>
      </c>
    </row>
    <row r="44" spans="2:27" s="1" customFormat="1" hidden="1">
      <c r="B44" s="203"/>
      <c r="C44" s="206"/>
      <c r="D44" s="209"/>
      <c r="E44" s="208"/>
      <c r="F44" s="8" t="s">
        <v>102</v>
      </c>
      <c r="G44" s="9" t="s">
        <v>103</v>
      </c>
      <c r="H44" s="6"/>
      <c r="I44" s="5"/>
      <c r="J44" s="5"/>
      <c r="K44" s="38">
        <f t="shared" si="0"/>
        <v>0</v>
      </c>
      <c r="L44" s="44"/>
      <c r="M44" s="47">
        <v>0</v>
      </c>
      <c r="N44" s="5"/>
      <c r="O44" s="43">
        <f t="shared" si="1"/>
        <v>0</v>
      </c>
      <c r="P44" s="44"/>
      <c r="Q44" s="47">
        <v>0</v>
      </c>
      <c r="R44" s="5"/>
      <c r="S44" s="43">
        <f t="shared" si="2"/>
        <v>0</v>
      </c>
      <c r="T44" s="44"/>
      <c r="U44" s="46">
        <v>0</v>
      </c>
      <c r="V44" s="5"/>
      <c r="W44" s="43">
        <f t="shared" si="3"/>
        <v>0</v>
      </c>
      <c r="X44" s="44"/>
      <c r="Y44" s="46">
        <v>0</v>
      </c>
      <c r="Z44" s="5"/>
      <c r="AA44" s="43">
        <f t="shared" si="4"/>
        <v>0</v>
      </c>
    </row>
    <row r="45" spans="2:27" s="1" customFormat="1" hidden="1">
      <c r="B45" s="203"/>
      <c r="C45" s="206"/>
      <c r="D45" s="209"/>
      <c r="E45" s="208"/>
      <c r="F45" s="8" t="s">
        <v>104</v>
      </c>
      <c r="G45" s="9" t="s">
        <v>105</v>
      </c>
      <c r="H45" s="6"/>
      <c r="I45" s="5"/>
      <c r="J45" s="5"/>
      <c r="K45" s="38">
        <f t="shared" si="0"/>
        <v>0</v>
      </c>
      <c r="L45" s="44"/>
      <c r="M45" s="47">
        <v>0</v>
      </c>
      <c r="N45" s="5"/>
      <c r="O45" s="43">
        <f t="shared" si="1"/>
        <v>0</v>
      </c>
      <c r="P45" s="44"/>
      <c r="Q45" s="47">
        <v>0</v>
      </c>
      <c r="R45" s="5"/>
      <c r="S45" s="43">
        <f t="shared" si="2"/>
        <v>0</v>
      </c>
      <c r="T45" s="44"/>
      <c r="U45" s="46">
        <v>0</v>
      </c>
      <c r="V45" s="5"/>
      <c r="W45" s="43">
        <f t="shared" si="3"/>
        <v>0</v>
      </c>
      <c r="X45" s="44"/>
      <c r="Y45" s="46">
        <v>0</v>
      </c>
      <c r="Z45" s="5"/>
      <c r="AA45" s="43">
        <f t="shared" si="4"/>
        <v>0</v>
      </c>
    </row>
    <row r="46" spans="2:27" s="1" customFormat="1" hidden="1">
      <c r="B46" s="203"/>
      <c r="C46" s="206"/>
      <c r="D46" s="209"/>
      <c r="E46" s="208"/>
      <c r="F46" s="8" t="s">
        <v>106</v>
      </c>
      <c r="G46" s="9" t="s">
        <v>107</v>
      </c>
      <c r="H46" s="6"/>
      <c r="I46" s="5"/>
      <c r="J46" s="5"/>
      <c r="K46" s="38">
        <f t="shared" si="0"/>
        <v>0</v>
      </c>
      <c r="L46" s="44"/>
      <c r="M46" s="47">
        <v>0</v>
      </c>
      <c r="N46" s="5"/>
      <c r="O46" s="43">
        <f t="shared" si="1"/>
        <v>0</v>
      </c>
      <c r="P46" s="44"/>
      <c r="Q46" s="47">
        <v>0</v>
      </c>
      <c r="R46" s="5"/>
      <c r="S46" s="43">
        <f t="shared" si="2"/>
        <v>0</v>
      </c>
      <c r="T46" s="44"/>
      <c r="U46" s="46">
        <v>0</v>
      </c>
      <c r="V46" s="5"/>
      <c r="W46" s="43">
        <f t="shared" si="3"/>
        <v>0</v>
      </c>
      <c r="X46" s="44"/>
      <c r="Y46" s="46">
        <v>0</v>
      </c>
      <c r="Z46" s="5"/>
      <c r="AA46" s="43">
        <f t="shared" si="4"/>
        <v>0</v>
      </c>
    </row>
    <row r="47" spans="2:27" s="1" customFormat="1" hidden="1">
      <c r="B47" s="203"/>
      <c r="C47" s="206"/>
      <c r="D47" s="209"/>
      <c r="E47" s="208"/>
      <c r="F47" s="8" t="s">
        <v>108</v>
      </c>
      <c r="G47" s="9" t="s">
        <v>109</v>
      </c>
      <c r="H47" s="6"/>
      <c r="I47" s="5"/>
      <c r="J47" s="5"/>
      <c r="K47" s="38">
        <f t="shared" si="0"/>
        <v>0</v>
      </c>
      <c r="L47" s="44"/>
      <c r="M47" s="47">
        <v>0</v>
      </c>
      <c r="N47" s="5"/>
      <c r="O47" s="43">
        <f t="shared" si="1"/>
        <v>0</v>
      </c>
      <c r="P47" s="44"/>
      <c r="Q47" s="47">
        <v>0</v>
      </c>
      <c r="R47" s="5"/>
      <c r="S47" s="43">
        <f t="shared" si="2"/>
        <v>0</v>
      </c>
      <c r="T47" s="44"/>
      <c r="U47" s="46">
        <v>0</v>
      </c>
      <c r="V47" s="5"/>
      <c r="W47" s="43">
        <f t="shared" si="3"/>
        <v>0</v>
      </c>
      <c r="X47" s="44"/>
      <c r="Y47" s="46">
        <v>0</v>
      </c>
      <c r="Z47" s="5"/>
      <c r="AA47" s="43">
        <f t="shared" si="4"/>
        <v>0</v>
      </c>
    </row>
    <row r="48" spans="2:27" s="1" customFormat="1" hidden="1">
      <c r="B48" s="203"/>
      <c r="C48" s="206"/>
      <c r="D48" s="209"/>
      <c r="E48" s="208"/>
      <c r="F48" s="8" t="s">
        <v>110</v>
      </c>
      <c r="G48" s="9" t="s">
        <v>111</v>
      </c>
      <c r="H48" s="6"/>
      <c r="I48" s="5"/>
      <c r="J48" s="5"/>
      <c r="K48" s="38">
        <f t="shared" si="0"/>
        <v>0</v>
      </c>
      <c r="L48" s="44"/>
      <c r="M48" s="47">
        <v>0</v>
      </c>
      <c r="N48" s="5"/>
      <c r="O48" s="43">
        <f t="shared" si="1"/>
        <v>0</v>
      </c>
      <c r="P48" s="44"/>
      <c r="Q48" s="47">
        <v>0</v>
      </c>
      <c r="R48" s="5"/>
      <c r="S48" s="43">
        <f t="shared" si="2"/>
        <v>0</v>
      </c>
      <c r="T48" s="44"/>
      <c r="U48" s="46">
        <v>0</v>
      </c>
      <c r="V48" s="5"/>
      <c r="W48" s="43">
        <f t="shared" si="3"/>
        <v>0</v>
      </c>
      <c r="X48" s="44"/>
      <c r="Y48" s="46">
        <v>0</v>
      </c>
      <c r="Z48" s="5"/>
      <c r="AA48" s="43">
        <f t="shared" si="4"/>
        <v>0</v>
      </c>
    </row>
    <row r="49" spans="2:27" s="1" customFormat="1" hidden="1">
      <c r="B49" s="203"/>
      <c r="C49" s="206"/>
      <c r="D49" s="209"/>
      <c r="E49" s="208"/>
      <c r="F49" s="8" t="s">
        <v>112</v>
      </c>
      <c r="G49" s="9" t="s">
        <v>113</v>
      </c>
      <c r="H49" s="6"/>
      <c r="I49" s="5"/>
      <c r="J49" s="5"/>
      <c r="K49" s="38">
        <f t="shared" si="0"/>
        <v>0</v>
      </c>
      <c r="L49" s="44"/>
      <c r="M49" s="47">
        <v>0</v>
      </c>
      <c r="N49" s="5"/>
      <c r="O49" s="43">
        <f t="shared" si="1"/>
        <v>0</v>
      </c>
      <c r="P49" s="44"/>
      <c r="Q49" s="47">
        <v>0</v>
      </c>
      <c r="R49" s="5"/>
      <c r="S49" s="43">
        <f t="shared" si="2"/>
        <v>0</v>
      </c>
      <c r="T49" s="44"/>
      <c r="U49" s="46">
        <v>0</v>
      </c>
      <c r="V49" s="5"/>
      <c r="W49" s="43">
        <f t="shared" si="3"/>
        <v>0</v>
      </c>
      <c r="X49" s="44"/>
      <c r="Y49" s="46">
        <v>0</v>
      </c>
      <c r="Z49" s="5"/>
      <c r="AA49" s="43">
        <f t="shared" si="4"/>
        <v>0</v>
      </c>
    </row>
    <row r="50" spans="2:27" s="1" customFormat="1" hidden="1">
      <c r="B50" s="203"/>
      <c r="C50" s="206"/>
      <c r="D50" s="209"/>
      <c r="E50" s="208"/>
      <c r="F50" s="8" t="s">
        <v>114</v>
      </c>
      <c r="G50" s="9" t="s">
        <v>115</v>
      </c>
      <c r="H50" s="6"/>
      <c r="I50" s="5"/>
      <c r="J50" s="5"/>
      <c r="K50" s="38">
        <f t="shared" si="0"/>
        <v>0</v>
      </c>
      <c r="L50" s="44"/>
      <c r="M50" s="47">
        <v>0</v>
      </c>
      <c r="N50" s="5"/>
      <c r="O50" s="43">
        <f t="shared" si="1"/>
        <v>0</v>
      </c>
      <c r="P50" s="44"/>
      <c r="Q50" s="47">
        <v>0</v>
      </c>
      <c r="R50" s="5"/>
      <c r="S50" s="43">
        <f t="shared" si="2"/>
        <v>0</v>
      </c>
      <c r="T50" s="44"/>
      <c r="U50" s="46">
        <v>0</v>
      </c>
      <c r="V50" s="5"/>
      <c r="W50" s="43">
        <f t="shared" si="3"/>
        <v>0</v>
      </c>
      <c r="X50" s="44"/>
      <c r="Y50" s="46">
        <v>0</v>
      </c>
      <c r="Z50" s="5"/>
      <c r="AA50" s="43">
        <f t="shared" si="4"/>
        <v>0</v>
      </c>
    </row>
    <row r="51" spans="2:27" s="1" customFormat="1" hidden="1">
      <c r="B51" s="203"/>
      <c r="C51" s="206"/>
      <c r="D51" s="209"/>
      <c r="E51" s="208"/>
      <c r="F51" s="8" t="s">
        <v>116</v>
      </c>
      <c r="G51" s="9" t="s">
        <v>117</v>
      </c>
      <c r="H51" s="6"/>
      <c r="I51" s="5"/>
      <c r="J51" s="5"/>
      <c r="K51" s="38">
        <f t="shared" si="0"/>
        <v>0</v>
      </c>
      <c r="L51" s="44"/>
      <c r="M51" s="47">
        <v>0</v>
      </c>
      <c r="N51" s="5"/>
      <c r="O51" s="43">
        <f t="shared" si="1"/>
        <v>0</v>
      </c>
      <c r="P51" s="44"/>
      <c r="Q51" s="47">
        <v>0</v>
      </c>
      <c r="R51" s="5"/>
      <c r="S51" s="43">
        <f t="shared" si="2"/>
        <v>0</v>
      </c>
      <c r="T51" s="44"/>
      <c r="U51" s="46">
        <v>0</v>
      </c>
      <c r="V51" s="5"/>
      <c r="W51" s="43">
        <f t="shared" si="3"/>
        <v>0</v>
      </c>
      <c r="X51" s="44"/>
      <c r="Y51" s="46">
        <v>0</v>
      </c>
      <c r="Z51" s="5"/>
      <c r="AA51" s="43">
        <f t="shared" si="4"/>
        <v>0</v>
      </c>
    </row>
    <row r="52" spans="2:27" s="1" customFormat="1" hidden="1">
      <c r="B52" s="203"/>
      <c r="C52" s="206"/>
      <c r="D52" s="209"/>
      <c r="E52" s="208"/>
      <c r="F52" s="8" t="s">
        <v>118</v>
      </c>
      <c r="G52" s="9" t="s">
        <v>119</v>
      </c>
      <c r="H52" s="6"/>
      <c r="I52" s="5"/>
      <c r="J52" s="5"/>
      <c r="K52" s="38">
        <f t="shared" si="0"/>
        <v>0</v>
      </c>
      <c r="L52" s="44"/>
      <c r="M52" s="47">
        <v>0</v>
      </c>
      <c r="N52" s="5"/>
      <c r="O52" s="43">
        <f t="shared" si="1"/>
        <v>0</v>
      </c>
      <c r="P52" s="44"/>
      <c r="Q52" s="47">
        <v>0</v>
      </c>
      <c r="R52" s="5"/>
      <c r="S52" s="43">
        <f t="shared" si="2"/>
        <v>0</v>
      </c>
      <c r="T52" s="44"/>
      <c r="U52" s="46">
        <v>0</v>
      </c>
      <c r="V52" s="5"/>
      <c r="W52" s="43">
        <f t="shared" si="3"/>
        <v>0</v>
      </c>
      <c r="X52" s="44"/>
      <c r="Y52" s="46">
        <v>0</v>
      </c>
      <c r="Z52" s="5"/>
      <c r="AA52" s="43">
        <f t="shared" si="4"/>
        <v>0</v>
      </c>
    </row>
    <row r="53" spans="2:27" s="1" customFormat="1" hidden="1">
      <c r="B53" s="203"/>
      <c r="C53" s="206"/>
      <c r="D53" s="209"/>
      <c r="E53" s="208"/>
      <c r="F53" s="8" t="s">
        <v>120</v>
      </c>
      <c r="G53" s="9" t="s">
        <v>121</v>
      </c>
      <c r="H53" s="6"/>
      <c r="I53" s="5"/>
      <c r="J53" s="5"/>
      <c r="K53" s="38">
        <f t="shared" si="0"/>
        <v>0</v>
      </c>
      <c r="L53" s="44"/>
      <c r="M53" s="47">
        <v>0</v>
      </c>
      <c r="N53" s="5"/>
      <c r="O53" s="43">
        <f t="shared" si="1"/>
        <v>0</v>
      </c>
      <c r="P53" s="44"/>
      <c r="Q53" s="47">
        <v>0</v>
      </c>
      <c r="R53" s="5"/>
      <c r="S53" s="43">
        <f t="shared" si="2"/>
        <v>0</v>
      </c>
      <c r="T53" s="44"/>
      <c r="U53" s="46">
        <v>0</v>
      </c>
      <c r="V53" s="5"/>
      <c r="W53" s="43">
        <f t="shared" si="3"/>
        <v>0</v>
      </c>
      <c r="X53" s="44"/>
      <c r="Y53" s="46">
        <v>0</v>
      </c>
      <c r="Z53" s="5"/>
      <c r="AA53" s="43">
        <f t="shared" si="4"/>
        <v>0</v>
      </c>
    </row>
    <row r="54" spans="2:27" s="1" customFormat="1" hidden="1">
      <c r="B54" s="203"/>
      <c r="C54" s="206"/>
      <c r="D54" s="209"/>
      <c r="E54" s="208"/>
      <c r="F54" s="8" t="s">
        <v>122</v>
      </c>
      <c r="G54" s="9" t="s">
        <v>123</v>
      </c>
      <c r="H54" s="6"/>
      <c r="I54" s="5"/>
      <c r="J54" s="5"/>
      <c r="K54" s="38">
        <f t="shared" si="0"/>
        <v>0</v>
      </c>
      <c r="L54" s="44"/>
      <c r="M54" s="47">
        <v>0</v>
      </c>
      <c r="N54" s="5"/>
      <c r="O54" s="43">
        <f t="shared" si="1"/>
        <v>0</v>
      </c>
      <c r="P54" s="44"/>
      <c r="Q54" s="47">
        <v>0</v>
      </c>
      <c r="R54" s="5"/>
      <c r="S54" s="43">
        <f t="shared" si="2"/>
        <v>0</v>
      </c>
      <c r="T54" s="44"/>
      <c r="U54" s="46">
        <v>0</v>
      </c>
      <c r="V54" s="5"/>
      <c r="W54" s="43">
        <f t="shared" si="3"/>
        <v>0</v>
      </c>
      <c r="X54" s="44"/>
      <c r="Y54" s="46">
        <v>0</v>
      </c>
      <c r="Z54" s="5"/>
      <c r="AA54" s="43">
        <f t="shared" si="4"/>
        <v>0</v>
      </c>
    </row>
    <row r="55" spans="2:27" s="1" customFormat="1" hidden="1">
      <c r="B55" s="203"/>
      <c r="C55" s="206"/>
      <c r="D55" s="209"/>
      <c r="E55" s="208"/>
      <c r="F55" s="8" t="s">
        <v>124</v>
      </c>
      <c r="G55" s="9" t="s">
        <v>125</v>
      </c>
      <c r="H55" s="6"/>
      <c r="I55" s="5"/>
      <c r="J55" s="5"/>
      <c r="K55" s="38">
        <f t="shared" si="0"/>
        <v>0</v>
      </c>
      <c r="L55" s="44"/>
      <c r="M55" s="47">
        <v>0</v>
      </c>
      <c r="N55" s="5"/>
      <c r="O55" s="43">
        <f t="shared" si="1"/>
        <v>0</v>
      </c>
      <c r="P55" s="44"/>
      <c r="Q55" s="47">
        <v>0</v>
      </c>
      <c r="R55" s="5"/>
      <c r="S55" s="43">
        <f t="shared" si="2"/>
        <v>0</v>
      </c>
      <c r="T55" s="44"/>
      <c r="U55" s="46">
        <v>0</v>
      </c>
      <c r="V55" s="5"/>
      <c r="W55" s="43">
        <f t="shared" si="3"/>
        <v>0</v>
      </c>
      <c r="X55" s="44"/>
      <c r="Y55" s="46">
        <v>0</v>
      </c>
      <c r="Z55" s="5"/>
      <c r="AA55" s="43">
        <f t="shared" si="4"/>
        <v>0</v>
      </c>
    </row>
    <row r="56" spans="2:27" s="1" customFormat="1" hidden="1">
      <c r="B56" s="203"/>
      <c r="C56" s="206"/>
      <c r="D56" s="209"/>
      <c r="E56" s="208"/>
      <c r="F56" s="8" t="s">
        <v>126</v>
      </c>
      <c r="G56" s="9" t="s">
        <v>127</v>
      </c>
      <c r="H56" s="6"/>
      <c r="I56" s="5"/>
      <c r="J56" s="5"/>
      <c r="K56" s="38">
        <f t="shared" si="0"/>
        <v>0</v>
      </c>
      <c r="L56" s="44"/>
      <c r="M56" s="47">
        <v>0</v>
      </c>
      <c r="N56" s="5"/>
      <c r="O56" s="43">
        <f t="shared" si="1"/>
        <v>0</v>
      </c>
      <c r="P56" s="44"/>
      <c r="Q56" s="47">
        <v>0</v>
      </c>
      <c r="R56" s="5"/>
      <c r="S56" s="43">
        <f t="shared" si="2"/>
        <v>0</v>
      </c>
      <c r="T56" s="44"/>
      <c r="U56" s="46">
        <v>0</v>
      </c>
      <c r="V56" s="5"/>
      <c r="W56" s="43">
        <f t="shared" si="3"/>
        <v>0</v>
      </c>
      <c r="X56" s="44"/>
      <c r="Y56" s="46">
        <v>0</v>
      </c>
      <c r="Z56" s="5"/>
      <c r="AA56" s="43">
        <f t="shared" si="4"/>
        <v>0</v>
      </c>
    </row>
    <row r="57" spans="2:27" s="1" customFormat="1" hidden="1">
      <c r="B57" s="203"/>
      <c r="C57" s="206"/>
      <c r="D57" s="209"/>
      <c r="E57" s="208"/>
      <c r="F57" s="8" t="s">
        <v>128</v>
      </c>
      <c r="G57" s="9" t="s">
        <v>129</v>
      </c>
      <c r="H57" s="6"/>
      <c r="I57" s="5"/>
      <c r="J57" s="5"/>
      <c r="K57" s="38">
        <f t="shared" si="0"/>
        <v>0</v>
      </c>
      <c r="L57" s="44"/>
      <c r="M57" s="47">
        <v>0</v>
      </c>
      <c r="N57" s="5"/>
      <c r="O57" s="43">
        <f t="shared" si="1"/>
        <v>0</v>
      </c>
      <c r="P57" s="44"/>
      <c r="Q57" s="47">
        <v>0</v>
      </c>
      <c r="R57" s="5"/>
      <c r="S57" s="43">
        <f t="shared" si="2"/>
        <v>0</v>
      </c>
      <c r="T57" s="44"/>
      <c r="U57" s="46">
        <v>0</v>
      </c>
      <c r="V57" s="5"/>
      <c r="W57" s="43">
        <f t="shared" si="3"/>
        <v>0</v>
      </c>
      <c r="X57" s="44"/>
      <c r="Y57" s="46">
        <v>0</v>
      </c>
      <c r="Z57" s="5"/>
      <c r="AA57" s="43">
        <f t="shared" si="4"/>
        <v>0</v>
      </c>
    </row>
    <row r="58" spans="2:27">
      <c r="B58" s="203"/>
      <c r="C58" s="206"/>
      <c r="D58" s="209"/>
      <c r="E58" s="208"/>
      <c r="F58" s="20" t="s">
        <v>130</v>
      </c>
      <c r="G58" s="21" t="s">
        <v>131</v>
      </c>
      <c r="H58" s="78">
        <v>71</v>
      </c>
      <c r="I58" s="79">
        <v>50000</v>
      </c>
      <c r="J58" s="79">
        <f>H58/H11</f>
        <v>4.1159420289855073E-2</v>
      </c>
      <c r="K58" s="80">
        <f t="shared" si="0"/>
        <v>3550000</v>
      </c>
      <c r="L58" s="92">
        <f>N58*L11</f>
        <v>85.2</v>
      </c>
      <c r="M58" s="93">
        <v>51500</v>
      </c>
      <c r="N58" s="79">
        <v>4.1159420289855073E-2</v>
      </c>
      <c r="O58" s="51">
        <f t="shared" si="1"/>
        <v>4387800</v>
      </c>
      <c r="P58" s="92">
        <f>R58*P11</f>
        <v>87.751884057971012</v>
      </c>
      <c r="Q58" s="93">
        <v>53045</v>
      </c>
      <c r="R58" s="79">
        <v>4.1159420289855073E-2</v>
      </c>
      <c r="S58" s="51">
        <f t="shared" si="2"/>
        <v>4654798.6898550726</v>
      </c>
      <c r="T58" s="92">
        <f>V58*T11</f>
        <v>90.386086956521737</v>
      </c>
      <c r="U58" s="94">
        <v>54636.35</v>
      </c>
      <c r="V58" s="79">
        <v>4.1159420289855073E-2</v>
      </c>
      <c r="W58" s="51">
        <f t="shared" si="3"/>
        <v>4938365.8820869559</v>
      </c>
      <c r="X58" s="92">
        <f>Z58*X11</f>
        <v>93.102608695652179</v>
      </c>
      <c r="Y58" s="94">
        <v>56275.440499999997</v>
      </c>
      <c r="Z58" s="79">
        <v>4.1159420289855073E-2</v>
      </c>
      <c r="AA58" s="51">
        <f t="shared" si="4"/>
        <v>5239390.3160469569</v>
      </c>
    </row>
    <row r="59" spans="2:27" hidden="1">
      <c r="B59" s="203"/>
      <c r="C59" s="206"/>
      <c r="D59" s="209"/>
      <c r="E59" s="208"/>
      <c r="F59" s="20" t="s">
        <v>132</v>
      </c>
      <c r="G59" s="21" t="s">
        <v>133</v>
      </c>
      <c r="H59" s="78"/>
      <c r="I59" s="79"/>
      <c r="J59" s="79"/>
      <c r="K59" s="80"/>
      <c r="L59" s="92"/>
      <c r="M59" s="93"/>
      <c r="N59" s="79"/>
      <c r="O59" s="51"/>
      <c r="P59" s="92"/>
      <c r="Q59" s="93"/>
      <c r="R59" s="79"/>
      <c r="S59" s="51">
        <f t="shared" si="2"/>
        <v>0</v>
      </c>
      <c r="T59" s="92"/>
      <c r="U59" s="94">
        <v>0</v>
      </c>
      <c r="V59" s="79"/>
      <c r="W59" s="51"/>
      <c r="X59" s="92"/>
      <c r="Y59" s="94">
        <v>0</v>
      </c>
      <c r="Z59" s="79"/>
      <c r="AA59" s="51">
        <f t="shared" si="4"/>
        <v>0</v>
      </c>
    </row>
    <row r="60" spans="2:27" s="1" customFormat="1" hidden="1">
      <c r="B60" s="203"/>
      <c r="C60" s="206"/>
      <c r="D60" s="209"/>
      <c r="E60" s="208"/>
      <c r="F60" s="8" t="s">
        <v>134</v>
      </c>
      <c r="G60" s="9" t="s">
        <v>135</v>
      </c>
      <c r="H60" s="6"/>
      <c r="I60" s="5"/>
      <c r="J60" s="5"/>
      <c r="K60" s="38">
        <f t="shared" si="0"/>
        <v>0</v>
      </c>
      <c r="L60" s="44"/>
      <c r="M60" s="47">
        <v>0</v>
      </c>
      <c r="N60" s="5"/>
      <c r="O60" s="43">
        <f t="shared" si="1"/>
        <v>0</v>
      </c>
      <c r="P60" s="44"/>
      <c r="Q60" s="47">
        <v>0</v>
      </c>
      <c r="R60" s="5"/>
      <c r="S60" s="43">
        <f t="shared" si="2"/>
        <v>0</v>
      </c>
      <c r="T60" s="44"/>
      <c r="U60" s="46">
        <v>0</v>
      </c>
      <c r="V60" s="5"/>
      <c r="W60" s="43">
        <f t="shared" si="3"/>
        <v>0</v>
      </c>
      <c r="X60" s="44"/>
      <c r="Y60" s="46">
        <v>0</v>
      </c>
      <c r="Z60" s="5"/>
      <c r="AA60" s="43">
        <f t="shared" si="4"/>
        <v>0</v>
      </c>
    </row>
    <row r="61" spans="2:27" s="1" customFormat="1" hidden="1">
      <c r="B61" s="203"/>
      <c r="C61" s="206"/>
      <c r="D61" s="209"/>
      <c r="E61" s="208"/>
      <c r="F61" s="8" t="s">
        <v>136</v>
      </c>
      <c r="G61" s="9" t="s">
        <v>137</v>
      </c>
      <c r="H61" s="6"/>
      <c r="I61" s="5"/>
      <c r="J61" s="5"/>
      <c r="K61" s="38">
        <f t="shared" si="0"/>
        <v>0</v>
      </c>
      <c r="L61" s="44"/>
      <c r="M61" s="47">
        <v>0</v>
      </c>
      <c r="N61" s="5"/>
      <c r="O61" s="43">
        <f t="shared" si="1"/>
        <v>0</v>
      </c>
      <c r="P61" s="44"/>
      <c r="Q61" s="47">
        <v>0</v>
      </c>
      <c r="R61" s="5"/>
      <c r="S61" s="43">
        <f t="shared" si="2"/>
        <v>0</v>
      </c>
      <c r="T61" s="44"/>
      <c r="U61" s="46">
        <v>0</v>
      </c>
      <c r="V61" s="5"/>
      <c r="W61" s="43">
        <f t="shared" si="3"/>
        <v>0</v>
      </c>
      <c r="X61" s="44"/>
      <c r="Y61" s="46">
        <v>0</v>
      </c>
      <c r="Z61" s="5"/>
      <c r="AA61" s="43">
        <f t="shared" si="4"/>
        <v>0</v>
      </c>
    </row>
    <row r="62" spans="2:27" s="1" customFormat="1" hidden="1">
      <c r="B62" s="203"/>
      <c r="C62" s="206"/>
      <c r="D62" s="209"/>
      <c r="E62" s="208"/>
      <c r="F62" s="8" t="s">
        <v>138</v>
      </c>
      <c r="G62" s="9" t="s">
        <v>139</v>
      </c>
      <c r="H62" s="6"/>
      <c r="I62" s="5"/>
      <c r="J62" s="5"/>
      <c r="K62" s="38">
        <f t="shared" si="0"/>
        <v>0</v>
      </c>
      <c r="L62" s="44"/>
      <c r="M62" s="47">
        <v>0</v>
      </c>
      <c r="N62" s="5"/>
      <c r="O62" s="43">
        <f t="shared" si="1"/>
        <v>0</v>
      </c>
      <c r="P62" s="44"/>
      <c r="Q62" s="47">
        <v>0</v>
      </c>
      <c r="R62" s="5"/>
      <c r="S62" s="43">
        <f t="shared" si="2"/>
        <v>0</v>
      </c>
      <c r="T62" s="44"/>
      <c r="U62" s="46">
        <v>0</v>
      </c>
      <c r="V62" s="5"/>
      <c r="W62" s="43">
        <f t="shared" si="3"/>
        <v>0</v>
      </c>
      <c r="X62" s="44"/>
      <c r="Y62" s="46">
        <v>0</v>
      </c>
      <c r="Z62" s="5"/>
      <c r="AA62" s="43">
        <f t="shared" si="4"/>
        <v>0</v>
      </c>
    </row>
    <row r="63" spans="2:27" s="1" customFormat="1" hidden="1">
      <c r="B63" s="203"/>
      <c r="C63" s="206"/>
      <c r="D63" s="209"/>
      <c r="E63" s="208"/>
      <c r="F63" s="8" t="s">
        <v>140</v>
      </c>
      <c r="G63" s="9" t="s">
        <v>141</v>
      </c>
      <c r="H63" s="6"/>
      <c r="I63" s="5"/>
      <c r="J63" s="5"/>
      <c r="K63" s="38">
        <f t="shared" si="0"/>
        <v>0</v>
      </c>
      <c r="L63" s="44"/>
      <c r="M63" s="47">
        <v>0</v>
      </c>
      <c r="N63" s="5"/>
      <c r="O63" s="43">
        <f t="shared" si="1"/>
        <v>0</v>
      </c>
      <c r="P63" s="44"/>
      <c r="Q63" s="47">
        <v>0</v>
      </c>
      <c r="R63" s="5"/>
      <c r="S63" s="43">
        <f t="shared" si="2"/>
        <v>0</v>
      </c>
      <c r="T63" s="44"/>
      <c r="U63" s="46">
        <v>0</v>
      </c>
      <c r="V63" s="5"/>
      <c r="W63" s="43">
        <f t="shared" si="3"/>
        <v>0</v>
      </c>
      <c r="X63" s="44"/>
      <c r="Y63" s="46">
        <v>0</v>
      </c>
      <c r="Z63" s="5"/>
      <c r="AA63" s="43">
        <f t="shared" si="4"/>
        <v>0</v>
      </c>
    </row>
    <row r="64" spans="2:27" s="1" customFormat="1" hidden="1">
      <c r="B64" s="203"/>
      <c r="C64" s="206"/>
      <c r="D64" s="209"/>
      <c r="E64" s="208"/>
      <c r="F64" s="8" t="s">
        <v>142</v>
      </c>
      <c r="G64" s="9" t="s">
        <v>143</v>
      </c>
      <c r="H64" s="6"/>
      <c r="I64" s="5"/>
      <c r="J64" s="5"/>
      <c r="K64" s="38">
        <f t="shared" si="0"/>
        <v>0</v>
      </c>
      <c r="L64" s="44"/>
      <c r="M64" s="47">
        <v>0</v>
      </c>
      <c r="N64" s="5"/>
      <c r="O64" s="43">
        <f t="shared" si="1"/>
        <v>0</v>
      </c>
      <c r="P64" s="44"/>
      <c r="Q64" s="47">
        <v>0</v>
      </c>
      <c r="R64" s="5"/>
      <c r="S64" s="43">
        <f t="shared" si="2"/>
        <v>0</v>
      </c>
      <c r="T64" s="44"/>
      <c r="U64" s="46">
        <v>0</v>
      </c>
      <c r="V64" s="5"/>
      <c r="W64" s="43">
        <f t="shared" si="3"/>
        <v>0</v>
      </c>
      <c r="X64" s="44"/>
      <c r="Y64" s="46">
        <v>0</v>
      </c>
      <c r="Z64" s="5"/>
      <c r="AA64" s="43">
        <f t="shared" si="4"/>
        <v>0</v>
      </c>
    </row>
    <row r="65" spans="2:27" s="1" customFormat="1" hidden="1">
      <c r="B65" s="203"/>
      <c r="C65" s="206"/>
      <c r="D65" s="209"/>
      <c r="E65" s="208"/>
      <c r="F65" s="8" t="s">
        <v>144</v>
      </c>
      <c r="G65" s="9" t="s">
        <v>145</v>
      </c>
      <c r="H65" s="6"/>
      <c r="I65" s="5"/>
      <c r="J65" s="5"/>
      <c r="K65" s="38">
        <f t="shared" si="0"/>
        <v>0</v>
      </c>
      <c r="L65" s="44"/>
      <c r="M65" s="47">
        <v>0</v>
      </c>
      <c r="N65" s="5"/>
      <c r="O65" s="43">
        <f t="shared" si="1"/>
        <v>0</v>
      </c>
      <c r="P65" s="44"/>
      <c r="Q65" s="47">
        <v>0</v>
      </c>
      <c r="R65" s="5"/>
      <c r="S65" s="43">
        <f t="shared" si="2"/>
        <v>0</v>
      </c>
      <c r="T65" s="44"/>
      <c r="U65" s="46">
        <v>0</v>
      </c>
      <c r="V65" s="5"/>
      <c r="W65" s="43">
        <f t="shared" si="3"/>
        <v>0</v>
      </c>
      <c r="X65" s="44"/>
      <c r="Y65" s="46">
        <v>0</v>
      </c>
      <c r="Z65" s="5"/>
      <c r="AA65" s="43">
        <f t="shared" si="4"/>
        <v>0</v>
      </c>
    </row>
    <row r="66" spans="2:27" s="1" customFormat="1" hidden="1">
      <c r="B66" s="203"/>
      <c r="C66" s="206"/>
      <c r="D66" s="209"/>
      <c r="E66" s="208"/>
      <c r="F66" s="8" t="s">
        <v>146</v>
      </c>
      <c r="G66" s="9" t="s">
        <v>147</v>
      </c>
      <c r="H66" s="6"/>
      <c r="I66" s="5"/>
      <c r="J66" s="5"/>
      <c r="K66" s="38">
        <f t="shared" si="0"/>
        <v>0</v>
      </c>
      <c r="L66" s="44"/>
      <c r="M66" s="47">
        <v>0</v>
      </c>
      <c r="N66" s="5"/>
      <c r="O66" s="43">
        <f t="shared" si="1"/>
        <v>0</v>
      </c>
      <c r="P66" s="44"/>
      <c r="Q66" s="47">
        <v>0</v>
      </c>
      <c r="R66" s="5"/>
      <c r="S66" s="43">
        <f t="shared" si="2"/>
        <v>0</v>
      </c>
      <c r="T66" s="44"/>
      <c r="U66" s="46">
        <v>0</v>
      </c>
      <c r="V66" s="5"/>
      <c r="W66" s="43">
        <f t="shared" si="3"/>
        <v>0</v>
      </c>
      <c r="X66" s="44"/>
      <c r="Y66" s="46">
        <v>0</v>
      </c>
      <c r="Z66" s="5"/>
      <c r="AA66" s="43">
        <f t="shared" si="4"/>
        <v>0</v>
      </c>
    </row>
    <row r="67" spans="2:27" s="1" customFormat="1" hidden="1">
      <c r="B67" s="203"/>
      <c r="C67" s="206"/>
      <c r="D67" s="209"/>
      <c r="E67" s="208"/>
      <c r="F67" s="8" t="s">
        <v>148</v>
      </c>
      <c r="G67" s="9" t="s">
        <v>149</v>
      </c>
      <c r="H67" s="6"/>
      <c r="I67" s="5"/>
      <c r="J67" s="5"/>
      <c r="K67" s="38">
        <f t="shared" si="0"/>
        <v>0</v>
      </c>
      <c r="L67" s="44"/>
      <c r="M67" s="47">
        <v>0</v>
      </c>
      <c r="N67" s="5"/>
      <c r="O67" s="43">
        <f t="shared" si="1"/>
        <v>0</v>
      </c>
      <c r="P67" s="44"/>
      <c r="Q67" s="47">
        <v>0</v>
      </c>
      <c r="R67" s="5"/>
      <c r="S67" s="43">
        <f t="shared" si="2"/>
        <v>0</v>
      </c>
      <c r="T67" s="44"/>
      <c r="U67" s="46">
        <v>0</v>
      </c>
      <c r="V67" s="5"/>
      <c r="W67" s="43">
        <f t="shared" si="3"/>
        <v>0</v>
      </c>
      <c r="X67" s="44"/>
      <c r="Y67" s="46">
        <v>0</v>
      </c>
      <c r="Z67" s="5"/>
      <c r="AA67" s="43">
        <f t="shared" si="4"/>
        <v>0</v>
      </c>
    </row>
    <row r="68" spans="2:27" s="1" customFormat="1" hidden="1">
      <c r="B68" s="203"/>
      <c r="C68" s="206"/>
      <c r="D68" s="209"/>
      <c r="E68" s="208"/>
      <c r="F68" s="8" t="s">
        <v>150</v>
      </c>
      <c r="G68" s="9" t="s">
        <v>151</v>
      </c>
      <c r="H68" s="6"/>
      <c r="I68" s="5"/>
      <c r="J68" s="5"/>
      <c r="K68" s="38">
        <f t="shared" si="0"/>
        <v>0</v>
      </c>
      <c r="L68" s="44"/>
      <c r="M68" s="47">
        <v>0</v>
      </c>
      <c r="N68" s="5"/>
      <c r="O68" s="43">
        <f t="shared" si="1"/>
        <v>0</v>
      </c>
      <c r="P68" s="44"/>
      <c r="Q68" s="47">
        <v>0</v>
      </c>
      <c r="R68" s="5"/>
      <c r="S68" s="43">
        <f t="shared" si="2"/>
        <v>0</v>
      </c>
      <c r="T68" s="44"/>
      <c r="U68" s="46">
        <v>0</v>
      </c>
      <c r="V68" s="5"/>
      <c r="W68" s="43">
        <f t="shared" si="3"/>
        <v>0</v>
      </c>
      <c r="X68" s="44"/>
      <c r="Y68" s="46">
        <v>0</v>
      </c>
      <c r="Z68" s="5"/>
      <c r="AA68" s="43">
        <f t="shared" si="4"/>
        <v>0</v>
      </c>
    </row>
    <row r="69" spans="2:27">
      <c r="B69" s="203"/>
      <c r="C69" s="206"/>
      <c r="D69" s="209"/>
      <c r="E69" s="208"/>
      <c r="F69" s="20" t="s">
        <v>152</v>
      </c>
      <c r="G69" s="21" t="s">
        <v>153</v>
      </c>
      <c r="H69" s="78">
        <v>90</v>
      </c>
      <c r="I69" s="79">
        <v>11270</v>
      </c>
      <c r="J69" s="79">
        <f>H69/H11</f>
        <v>5.2173913043478258E-2</v>
      </c>
      <c r="K69" s="80">
        <f t="shared" si="0"/>
        <v>1014300</v>
      </c>
      <c r="L69" s="92">
        <f>N69*L11</f>
        <v>108</v>
      </c>
      <c r="M69" s="93">
        <v>11608.1</v>
      </c>
      <c r="N69" s="79">
        <v>5.2173913043478258E-2</v>
      </c>
      <c r="O69" s="51">
        <f t="shared" si="1"/>
        <v>1253674.8</v>
      </c>
      <c r="P69" s="92">
        <f>R69*P11</f>
        <v>111.23478260869565</v>
      </c>
      <c r="Q69" s="93">
        <v>11956.343000000001</v>
      </c>
      <c r="R69" s="79">
        <v>5.2173913043478258E-2</v>
      </c>
      <c r="S69" s="51">
        <f t="shared" si="2"/>
        <v>1329961.2144000002</v>
      </c>
      <c r="T69" s="92">
        <f>V69*T11</f>
        <v>114.57391304347826</v>
      </c>
      <c r="U69" s="94">
        <v>12315.033290000001</v>
      </c>
      <c r="V69" s="79">
        <v>5.2173913043478258E-2</v>
      </c>
      <c r="W69" s="51">
        <f t="shared" si="3"/>
        <v>1410981.553296</v>
      </c>
      <c r="X69" s="92">
        <f>Z69*X11</f>
        <v>118.01739130434783</v>
      </c>
      <c r="Y69" s="94">
        <v>12684.484288700001</v>
      </c>
      <c r="Z69" s="79">
        <v>5.2173913043478258E-2</v>
      </c>
      <c r="AA69" s="51">
        <f t="shared" si="4"/>
        <v>1496989.7457933601</v>
      </c>
    </row>
    <row r="70" spans="2:27" s="124" customFormat="1" ht="13.8" thickBot="1">
      <c r="B70" s="203"/>
      <c r="C70" s="206"/>
      <c r="D70" s="209"/>
      <c r="E70" s="208"/>
      <c r="F70" s="119" t="s">
        <v>154</v>
      </c>
      <c r="G70" s="120" t="s">
        <v>155</v>
      </c>
      <c r="H70" s="36">
        <v>1116</v>
      </c>
      <c r="I70" s="37">
        <v>25000</v>
      </c>
      <c r="J70" s="37">
        <f>H70/H11</f>
        <v>0.64695652173913043</v>
      </c>
      <c r="K70" s="38">
        <f t="shared" si="0"/>
        <v>27900000</v>
      </c>
      <c r="L70" s="121">
        <f>N70*L11</f>
        <v>1339.2</v>
      </c>
      <c r="M70" s="122">
        <v>30000</v>
      </c>
      <c r="N70" s="37">
        <v>0.64695652173913043</v>
      </c>
      <c r="O70" s="43">
        <f t="shared" si="1"/>
        <v>40176000</v>
      </c>
      <c r="P70" s="121">
        <f>R70*P11</f>
        <v>1379.3113043478261</v>
      </c>
      <c r="Q70" s="122">
        <v>31000</v>
      </c>
      <c r="R70" s="37">
        <v>0.64695652173913043</v>
      </c>
      <c r="S70" s="43">
        <f t="shared" si="2"/>
        <v>42758650.434782609</v>
      </c>
      <c r="T70" s="121">
        <f>V70*T11</f>
        <v>1420.7165217391305</v>
      </c>
      <c r="U70" s="123">
        <v>31827</v>
      </c>
      <c r="V70" s="37">
        <v>0.64695652173913043</v>
      </c>
      <c r="W70" s="43">
        <f t="shared" si="3"/>
        <v>45217144.737391308</v>
      </c>
      <c r="X70" s="121">
        <f>Z70*X11</f>
        <v>1463.415652173913</v>
      </c>
      <c r="Y70" s="123">
        <v>32781</v>
      </c>
      <c r="Z70" s="37">
        <v>0.64695652173913043</v>
      </c>
      <c r="AA70" s="43">
        <f t="shared" si="4"/>
        <v>47972228.49391304</v>
      </c>
    </row>
    <row r="71" spans="2:27" s="1" customFormat="1" hidden="1">
      <c r="B71" s="203"/>
      <c r="C71" s="206"/>
      <c r="D71" s="209"/>
      <c r="E71" s="208"/>
      <c r="F71" s="8" t="s">
        <v>156</v>
      </c>
      <c r="G71" s="9" t="s">
        <v>157</v>
      </c>
      <c r="H71" s="6"/>
      <c r="I71" s="5"/>
      <c r="J71" s="5"/>
      <c r="K71" s="38">
        <f t="shared" si="0"/>
        <v>0</v>
      </c>
      <c r="L71" s="44"/>
      <c r="M71" s="47">
        <v>0</v>
      </c>
      <c r="N71" s="5"/>
      <c r="O71" s="43">
        <f t="shared" si="1"/>
        <v>0</v>
      </c>
      <c r="P71" s="44"/>
      <c r="Q71" s="47">
        <v>0</v>
      </c>
      <c r="R71" s="5"/>
      <c r="S71" s="43">
        <f t="shared" si="2"/>
        <v>0</v>
      </c>
      <c r="T71" s="44"/>
      <c r="U71" s="46">
        <v>0</v>
      </c>
      <c r="V71" s="5"/>
      <c r="W71" s="43">
        <f t="shared" si="3"/>
        <v>0</v>
      </c>
      <c r="X71" s="44"/>
      <c r="Y71" s="46">
        <v>0</v>
      </c>
      <c r="Z71" s="5"/>
      <c r="AA71" s="43">
        <f t="shared" si="4"/>
        <v>0</v>
      </c>
    </row>
    <row r="72" spans="2:27" s="1" customFormat="1" hidden="1">
      <c r="B72" s="203"/>
      <c r="C72" s="206"/>
      <c r="D72" s="209"/>
      <c r="E72" s="208"/>
      <c r="F72" s="8" t="s">
        <v>158</v>
      </c>
      <c r="G72" s="9" t="s">
        <v>159</v>
      </c>
      <c r="H72" s="6"/>
      <c r="I72" s="5"/>
      <c r="J72" s="5"/>
      <c r="K72" s="38">
        <f t="shared" si="0"/>
        <v>0</v>
      </c>
      <c r="L72" s="44"/>
      <c r="M72" s="47">
        <v>0</v>
      </c>
      <c r="N72" s="5"/>
      <c r="O72" s="43">
        <f t="shared" si="1"/>
        <v>0</v>
      </c>
      <c r="P72" s="44"/>
      <c r="Q72" s="47">
        <v>0</v>
      </c>
      <c r="R72" s="5"/>
      <c r="S72" s="43">
        <f t="shared" si="2"/>
        <v>0</v>
      </c>
      <c r="T72" s="44"/>
      <c r="U72" s="46">
        <v>0</v>
      </c>
      <c r="V72" s="5"/>
      <c r="W72" s="43">
        <f t="shared" si="3"/>
        <v>0</v>
      </c>
      <c r="X72" s="44"/>
      <c r="Y72" s="46">
        <v>0</v>
      </c>
      <c r="Z72" s="5"/>
      <c r="AA72" s="43">
        <f t="shared" si="4"/>
        <v>0</v>
      </c>
    </row>
    <row r="73" spans="2:27" s="1" customFormat="1" hidden="1">
      <c r="B73" s="203"/>
      <c r="C73" s="206"/>
      <c r="D73" s="209"/>
      <c r="E73" s="208"/>
      <c r="F73" s="8" t="s">
        <v>160</v>
      </c>
      <c r="G73" s="9" t="s">
        <v>161</v>
      </c>
      <c r="H73" s="6"/>
      <c r="I73" s="5"/>
      <c r="J73" s="5"/>
      <c r="K73" s="38">
        <f t="shared" si="0"/>
        <v>0</v>
      </c>
      <c r="L73" s="44"/>
      <c r="M73" s="47">
        <v>0</v>
      </c>
      <c r="N73" s="5"/>
      <c r="O73" s="43">
        <f t="shared" si="1"/>
        <v>0</v>
      </c>
      <c r="P73" s="44"/>
      <c r="Q73" s="47">
        <v>0</v>
      </c>
      <c r="R73" s="5"/>
      <c r="S73" s="43">
        <f t="shared" si="2"/>
        <v>0</v>
      </c>
      <c r="T73" s="44"/>
      <c r="U73" s="46">
        <v>0</v>
      </c>
      <c r="V73" s="5"/>
      <c r="W73" s="43">
        <f t="shared" si="3"/>
        <v>0</v>
      </c>
      <c r="X73" s="44"/>
      <c r="Y73" s="46">
        <v>0</v>
      </c>
      <c r="Z73" s="5"/>
      <c r="AA73" s="43">
        <f t="shared" si="4"/>
        <v>0</v>
      </c>
    </row>
    <row r="74" spans="2:27" s="1" customFormat="1" hidden="1">
      <c r="B74" s="203"/>
      <c r="C74" s="206"/>
      <c r="D74" s="209"/>
      <c r="E74" s="208"/>
      <c r="F74" s="8" t="s">
        <v>162</v>
      </c>
      <c r="G74" s="9" t="s">
        <v>163</v>
      </c>
      <c r="H74" s="6"/>
      <c r="I74" s="5"/>
      <c r="J74" s="5"/>
      <c r="K74" s="38">
        <f t="shared" si="0"/>
        <v>0</v>
      </c>
      <c r="L74" s="44"/>
      <c r="M74" s="47">
        <v>0</v>
      </c>
      <c r="N74" s="5"/>
      <c r="O74" s="43">
        <f t="shared" si="1"/>
        <v>0</v>
      </c>
      <c r="P74" s="44"/>
      <c r="Q74" s="47">
        <v>0</v>
      </c>
      <c r="R74" s="5"/>
      <c r="S74" s="43">
        <f t="shared" si="2"/>
        <v>0</v>
      </c>
      <c r="T74" s="44"/>
      <c r="U74" s="46">
        <v>0</v>
      </c>
      <c r="V74" s="5"/>
      <c r="W74" s="43">
        <f t="shared" si="3"/>
        <v>0</v>
      </c>
      <c r="X74" s="44"/>
      <c r="Y74" s="46">
        <v>0</v>
      </c>
      <c r="Z74" s="5"/>
      <c r="AA74" s="43">
        <f t="shared" si="4"/>
        <v>0</v>
      </c>
    </row>
    <row r="75" spans="2:27" s="1" customFormat="1" hidden="1">
      <c r="B75" s="203"/>
      <c r="C75" s="206"/>
      <c r="D75" s="209"/>
      <c r="E75" s="208"/>
      <c r="F75" s="8" t="s">
        <v>164</v>
      </c>
      <c r="G75" s="9" t="s">
        <v>165</v>
      </c>
      <c r="H75" s="6"/>
      <c r="I75" s="5"/>
      <c r="J75" s="5"/>
      <c r="K75" s="38">
        <f t="shared" si="0"/>
        <v>0</v>
      </c>
      <c r="L75" s="44"/>
      <c r="M75" s="47">
        <v>0</v>
      </c>
      <c r="N75" s="5"/>
      <c r="O75" s="43">
        <f t="shared" si="1"/>
        <v>0</v>
      </c>
      <c r="P75" s="44"/>
      <c r="Q75" s="47">
        <v>0</v>
      </c>
      <c r="R75" s="5"/>
      <c r="S75" s="43">
        <f t="shared" si="2"/>
        <v>0</v>
      </c>
      <c r="T75" s="44"/>
      <c r="U75" s="46">
        <v>0</v>
      </c>
      <c r="V75" s="5"/>
      <c r="W75" s="43">
        <f t="shared" si="3"/>
        <v>0</v>
      </c>
      <c r="X75" s="44"/>
      <c r="Y75" s="46">
        <v>0</v>
      </c>
      <c r="Z75" s="5"/>
      <c r="AA75" s="43">
        <f t="shared" si="4"/>
        <v>0</v>
      </c>
    </row>
    <row r="76" spans="2:27" s="1" customFormat="1" hidden="1">
      <c r="B76" s="203"/>
      <c r="C76" s="206"/>
      <c r="D76" s="209"/>
      <c r="E76" s="208"/>
      <c r="F76" s="8" t="s">
        <v>170</v>
      </c>
      <c r="G76" s="9" t="s">
        <v>171</v>
      </c>
      <c r="H76" s="6"/>
      <c r="I76" s="5"/>
      <c r="J76" s="5"/>
      <c r="K76" s="38">
        <f t="shared" si="0"/>
        <v>0</v>
      </c>
      <c r="L76" s="44"/>
      <c r="M76" s="47">
        <v>0</v>
      </c>
      <c r="N76" s="5"/>
      <c r="O76" s="43">
        <f t="shared" si="1"/>
        <v>0</v>
      </c>
      <c r="P76" s="44"/>
      <c r="Q76" s="47">
        <v>0</v>
      </c>
      <c r="R76" s="5"/>
      <c r="S76" s="43">
        <f t="shared" si="2"/>
        <v>0</v>
      </c>
      <c r="T76" s="44"/>
      <c r="U76" s="46">
        <v>0</v>
      </c>
      <c r="V76" s="5"/>
      <c r="W76" s="43">
        <f t="shared" si="3"/>
        <v>0</v>
      </c>
      <c r="X76" s="44"/>
      <c r="Y76" s="46">
        <v>0</v>
      </c>
      <c r="Z76" s="5"/>
      <c r="AA76" s="43">
        <f t="shared" si="4"/>
        <v>0</v>
      </c>
    </row>
    <row r="77" spans="2:27" s="1" customFormat="1" hidden="1">
      <c r="B77" s="203"/>
      <c r="C77" s="206"/>
      <c r="D77" s="209"/>
      <c r="E77" s="208"/>
      <c r="F77" s="8" t="s">
        <v>172</v>
      </c>
      <c r="G77" s="9" t="s">
        <v>173</v>
      </c>
      <c r="H77" s="6"/>
      <c r="I77" s="5"/>
      <c r="J77" s="5"/>
      <c r="K77" s="38">
        <f t="shared" si="0"/>
        <v>0</v>
      </c>
      <c r="L77" s="44"/>
      <c r="M77" s="47">
        <v>0</v>
      </c>
      <c r="N77" s="5"/>
      <c r="O77" s="43">
        <f t="shared" si="1"/>
        <v>0</v>
      </c>
      <c r="P77" s="44"/>
      <c r="Q77" s="47">
        <v>0</v>
      </c>
      <c r="R77" s="5"/>
      <c r="S77" s="43">
        <f t="shared" si="2"/>
        <v>0</v>
      </c>
      <c r="T77" s="44"/>
      <c r="U77" s="46">
        <v>0</v>
      </c>
      <c r="V77" s="5"/>
      <c r="W77" s="43">
        <f t="shared" si="3"/>
        <v>0</v>
      </c>
      <c r="X77" s="44"/>
      <c r="Y77" s="46">
        <v>0</v>
      </c>
      <c r="Z77" s="5"/>
      <c r="AA77" s="43">
        <f t="shared" si="4"/>
        <v>0</v>
      </c>
    </row>
    <row r="78" spans="2:27" s="1" customFormat="1" hidden="1">
      <c r="B78" s="203"/>
      <c r="C78" s="206"/>
      <c r="D78" s="209"/>
      <c r="E78" s="208"/>
      <c r="F78" s="8" t="s">
        <v>174</v>
      </c>
      <c r="G78" s="9" t="s">
        <v>175</v>
      </c>
      <c r="H78" s="6"/>
      <c r="I78" s="5"/>
      <c r="J78" s="5"/>
      <c r="K78" s="38">
        <f t="shared" si="0"/>
        <v>0</v>
      </c>
      <c r="L78" s="44"/>
      <c r="M78" s="47">
        <v>0</v>
      </c>
      <c r="N78" s="5"/>
      <c r="O78" s="43">
        <f t="shared" si="1"/>
        <v>0</v>
      </c>
      <c r="P78" s="44"/>
      <c r="Q78" s="47">
        <v>0</v>
      </c>
      <c r="R78" s="5"/>
      <c r="S78" s="43">
        <f t="shared" si="2"/>
        <v>0</v>
      </c>
      <c r="T78" s="44"/>
      <c r="U78" s="46">
        <v>0</v>
      </c>
      <c r="V78" s="5"/>
      <c r="W78" s="43">
        <f t="shared" si="3"/>
        <v>0</v>
      </c>
      <c r="X78" s="44"/>
      <c r="Y78" s="46">
        <v>0</v>
      </c>
      <c r="Z78" s="5"/>
      <c r="AA78" s="43">
        <f t="shared" si="4"/>
        <v>0</v>
      </c>
    </row>
    <row r="79" spans="2:27" s="1" customFormat="1" hidden="1">
      <c r="B79" s="203"/>
      <c r="C79" s="206"/>
      <c r="D79" s="209"/>
      <c r="E79" s="208"/>
      <c r="F79" s="8" t="s">
        <v>176</v>
      </c>
      <c r="G79" s="9" t="s">
        <v>177</v>
      </c>
      <c r="H79" s="6"/>
      <c r="I79" s="5"/>
      <c r="J79" s="5"/>
      <c r="K79" s="38">
        <f t="shared" si="0"/>
        <v>0</v>
      </c>
      <c r="L79" s="44"/>
      <c r="M79" s="47">
        <v>0</v>
      </c>
      <c r="N79" s="5"/>
      <c r="O79" s="43">
        <f t="shared" si="1"/>
        <v>0</v>
      </c>
      <c r="P79" s="44"/>
      <c r="Q79" s="47">
        <v>0</v>
      </c>
      <c r="R79" s="5"/>
      <c r="S79" s="43">
        <f t="shared" si="2"/>
        <v>0</v>
      </c>
      <c r="T79" s="44"/>
      <c r="U79" s="46">
        <v>0</v>
      </c>
      <c r="V79" s="5"/>
      <c r="W79" s="43">
        <f t="shared" si="3"/>
        <v>0</v>
      </c>
      <c r="X79" s="44"/>
      <c r="Y79" s="46">
        <v>0</v>
      </c>
      <c r="Z79" s="5"/>
      <c r="AA79" s="43">
        <f t="shared" si="4"/>
        <v>0</v>
      </c>
    </row>
    <row r="80" spans="2:27" s="1" customFormat="1" hidden="1">
      <c r="B80" s="203"/>
      <c r="C80" s="206"/>
      <c r="D80" s="209"/>
      <c r="E80" s="208"/>
      <c r="F80" s="8" t="s">
        <v>178</v>
      </c>
      <c r="G80" s="9" t="s">
        <v>179</v>
      </c>
      <c r="H80" s="6"/>
      <c r="I80" s="5"/>
      <c r="J80" s="5"/>
      <c r="K80" s="38">
        <f t="shared" ref="K80:K143" si="5">H80*I80</f>
        <v>0</v>
      </c>
      <c r="L80" s="44"/>
      <c r="M80" s="47">
        <v>0</v>
      </c>
      <c r="N80" s="5"/>
      <c r="O80" s="43">
        <f t="shared" ref="O80:O143" si="6">L80*M80</f>
        <v>0</v>
      </c>
      <c r="P80" s="44"/>
      <c r="Q80" s="47">
        <v>0</v>
      </c>
      <c r="R80" s="5"/>
      <c r="S80" s="43">
        <f t="shared" ref="S80:S143" si="7">P80*Q80</f>
        <v>0</v>
      </c>
      <c r="T80" s="44"/>
      <c r="U80" s="46">
        <v>0</v>
      </c>
      <c r="V80" s="5"/>
      <c r="W80" s="43">
        <f t="shared" ref="W80:W143" si="8">T80*U80</f>
        <v>0</v>
      </c>
      <c r="X80" s="44"/>
      <c r="Y80" s="46">
        <v>0</v>
      </c>
      <c r="Z80" s="5"/>
      <c r="AA80" s="43">
        <f t="shared" ref="AA80:AA143" si="9">X80*Y80</f>
        <v>0</v>
      </c>
    </row>
    <row r="81" spans="2:27" s="1" customFormat="1" hidden="1">
      <c r="B81" s="203"/>
      <c r="C81" s="206"/>
      <c r="D81" s="209"/>
      <c r="E81" s="208"/>
      <c r="F81" s="8" t="s">
        <v>180</v>
      </c>
      <c r="G81" s="9" t="s">
        <v>181</v>
      </c>
      <c r="H81" s="6"/>
      <c r="I81" s="5"/>
      <c r="J81" s="5"/>
      <c r="K81" s="38">
        <f t="shared" si="5"/>
        <v>0</v>
      </c>
      <c r="L81" s="44"/>
      <c r="M81" s="47">
        <v>0</v>
      </c>
      <c r="N81" s="5"/>
      <c r="O81" s="43">
        <f t="shared" si="6"/>
        <v>0</v>
      </c>
      <c r="P81" s="44"/>
      <c r="Q81" s="47">
        <v>0</v>
      </c>
      <c r="R81" s="5"/>
      <c r="S81" s="43">
        <f t="shared" si="7"/>
        <v>0</v>
      </c>
      <c r="T81" s="44"/>
      <c r="U81" s="46">
        <v>0</v>
      </c>
      <c r="V81" s="5"/>
      <c r="W81" s="43">
        <f t="shared" si="8"/>
        <v>0</v>
      </c>
      <c r="X81" s="44"/>
      <c r="Y81" s="46">
        <v>0</v>
      </c>
      <c r="Z81" s="5"/>
      <c r="AA81" s="43">
        <f t="shared" si="9"/>
        <v>0</v>
      </c>
    </row>
    <row r="82" spans="2:27" s="1" customFormat="1" hidden="1">
      <c r="B82" s="203"/>
      <c r="C82" s="206"/>
      <c r="D82" s="209"/>
      <c r="E82" s="208"/>
      <c r="F82" s="8" t="s">
        <v>182</v>
      </c>
      <c r="G82" s="9" t="s">
        <v>183</v>
      </c>
      <c r="H82" s="6"/>
      <c r="I82" s="5"/>
      <c r="J82" s="5"/>
      <c r="K82" s="38">
        <f t="shared" si="5"/>
        <v>0</v>
      </c>
      <c r="L82" s="44"/>
      <c r="M82" s="47">
        <v>0</v>
      </c>
      <c r="N82" s="5"/>
      <c r="O82" s="43">
        <f t="shared" si="6"/>
        <v>0</v>
      </c>
      <c r="P82" s="44"/>
      <c r="Q82" s="47">
        <v>0</v>
      </c>
      <c r="R82" s="5"/>
      <c r="S82" s="43">
        <f t="shared" si="7"/>
        <v>0</v>
      </c>
      <c r="T82" s="44"/>
      <c r="U82" s="46">
        <v>0</v>
      </c>
      <c r="V82" s="5"/>
      <c r="W82" s="43">
        <f t="shared" si="8"/>
        <v>0</v>
      </c>
      <c r="X82" s="44"/>
      <c r="Y82" s="46">
        <v>0</v>
      </c>
      <c r="Z82" s="5"/>
      <c r="AA82" s="43">
        <f t="shared" si="9"/>
        <v>0</v>
      </c>
    </row>
    <row r="83" spans="2:27" s="1" customFormat="1" hidden="1">
      <c r="B83" s="203"/>
      <c r="C83" s="206"/>
      <c r="D83" s="209"/>
      <c r="E83" s="208"/>
      <c r="F83" s="8" t="s">
        <v>184</v>
      </c>
      <c r="G83" s="9" t="s">
        <v>185</v>
      </c>
      <c r="H83" s="6"/>
      <c r="I83" s="5"/>
      <c r="J83" s="5"/>
      <c r="K83" s="38">
        <f t="shared" si="5"/>
        <v>0</v>
      </c>
      <c r="L83" s="44"/>
      <c r="M83" s="47">
        <v>0</v>
      </c>
      <c r="N83" s="5"/>
      <c r="O83" s="43">
        <f t="shared" si="6"/>
        <v>0</v>
      </c>
      <c r="P83" s="44"/>
      <c r="Q83" s="47">
        <v>0</v>
      </c>
      <c r="R83" s="5"/>
      <c r="S83" s="43">
        <f t="shared" si="7"/>
        <v>0</v>
      </c>
      <c r="T83" s="44"/>
      <c r="U83" s="46">
        <v>0</v>
      </c>
      <c r="V83" s="5"/>
      <c r="W83" s="43">
        <f t="shared" si="8"/>
        <v>0</v>
      </c>
      <c r="X83" s="44"/>
      <c r="Y83" s="46">
        <v>0</v>
      </c>
      <c r="Z83" s="5"/>
      <c r="AA83" s="43">
        <f t="shared" si="9"/>
        <v>0</v>
      </c>
    </row>
    <row r="84" spans="2:27" s="1" customFormat="1" hidden="1">
      <c r="B84" s="203"/>
      <c r="C84" s="206"/>
      <c r="D84" s="209"/>
      <c r="E84" s="208"/>
      <c r="F84" s="8" t="s">
        <v>186</v>
      </c>
      <c r="G84" s="9" t="s">
        <v>187</v>
      </c>
      <c r="H84" s="6"/>
      <c r="I84" s="5"/>
      <c r="J84" s="5"/>
      <c r="K84" s="38">
        <f t="shared" si="5"/>
        <v>0</v>
      </c>
      <c r="L84" s="44"/>
      <c r="M84" s="47">
        <v>0</v>
      </c>
      <c r="N84" s="5"/>
      <c r="O84" s="43">
        <f t="shared" si="6"/>
        <v>0</v>
      </c>
      <c r="P84" s="44"/>
      <c r="Q84" s="47">
        <v>0</v>
      </c>
      <c r="R84" s="5"/>
      <c r="S84" s="43">
        <f t="shared" si="7"/>
        <v>0</v>
      </c>
      <c r="T84" s="44"/>
      <c r="U84" s="46">
        <v>0</v>
      </c>
      <c r="V84" s="5"/>
      <c r="W84" s="43">
        <f t="shared" si="8"/>
        <v>0</v>
      </c>
      <c r="X84" s="44"/>
      <c r="Y84" s="46">
        <v>0</v>
      </c>
      <c r="Z84" s="5"/>
      <c r="AA84" s="43">
        <f t="shared" si="9"/>
        <v>0</v>
      </c>
    </row>
    <row r="85" spans="2:27" s="1" customFormat="1" hidden="1">
      <c r="B85" s="203"/>
      <c r="C85" s="206"/>
      <c r="D85" s="209"/>
      <c r="E85" s="208"/>
      <c r="F85" s="8" t="s">
        <v>188</v>
      </c>
      <c r="G85" s="9" t="s">
        <v>189</v>
      </c>
      <c r="H85" s="6"/>
      <c r="I85" s="5"/>
      <c r="J85" s="5"/>
      <c r="K85" s="38">
        <f t="shared" si="5"/>
        <v>0</v>
      </c>
      <c r="L85" s="44"/>
      <c r="M85" s="47">
        <v>0</v>
      </c>
      <c r="N85" s="5"/>
      <c r="O85" s="43">
        <f t="shared" si="6"/>
        <v>0</v>
      </c>
      <c r="P85" s="44"/>
      <c r="Q85" s="47">
        <v>0</v>
      </c>
      <c r="R85" s="5"/>
      <c r="S85" s="43">
        <f t="shared" si="7"/>
        <v>0</v>
      </c>
      <c r="T85" s="44"/>
      <c r="U85" s="46">
        <v>0</v>
      </c>
      <c r="V85" s="5"/>
      <c r="W85" s="43">
        <f t="shared" si="8"/>
        <v>0</v>
      </c>
      <c r="X85" s="44"/>
      <c r="Y85" s="46">
        <v>0</v>
      </c>
      <c r="Z85" s="5"/>
      <c r="AA85" s="43">
        <f t="shared" si="9"/>
        <v>0</v>
      </c>
    </row>
    <row r="86" spans="2:27" s="1" customFormat="1" hidden="1">
      <c r="B86" s="203"/>
      <c r="C86" s="206"/>
      <c r="D86" s="209"/>
      <c r="E86" s="208"/>
      <c r="F86" s="8" t="s">
        <v>190</v>
      </c>
      <c r="G86" s="9" t="s">
        <v>191</v>
      </c>
      <c r="H86" s="6"/>
      <c r="I86" s="5"/>
      <c r="J86" s="5"/>
      <c r="K86" s="38">
        <f t="shared" si="5"/>
        <v>0</v>
      </c>
      <c r="L86" s="44"/>
      <c r="M86" s="47">
        <v>0</v>
      </c>
      <c r="N86" s="5"/>
      <c r="O86" s="43">
        <f t="shared" si="6"/>
        <v>0</v>
      </c>
      <c r="P86" s="44"/>
      <c r="Q86" s="47">
        <v>0</v>
      </c>
      <c r="R86" s="5"/>
      <c r="S86" s="43">
        <f t="shared" si="7"/>
        <v>0</v>
      </c>
      <c r="T86" s="44"/>
      <c r="U86" s="46">
        <v>0</v>
      </c>
      <c r="V86" s="5"/>
      <c r="W86" s="43">
        <f t="shared" si="8"/>
        <v>0</v>
      </c>
      <c r="X86" s="44"/>
      <c r="Y86" s="46">
        <v>0</v>
      </c>
      <c r="Z86" s="5"/>
      <c r="AA86" s="43">
        <f t="shared" si="9"/>
        <v>0</v>
      </c>
    </row>
    <row r="87" spans="2:27" s="1" customFormat="1" hidden="1">
      <c r="B87" s="203"/>
      <c r="C87" s="206"/>
      <c r="D87" s="209"/>
      <c r="E87" s="208"/>
      <c r="F87" s="8" t="s">
        <v>192</v>
      </c>
      <c r="G87" s="9" t="s">
        <v>193</v>
      </c>
      <c r="H87" s="6"/>
      <c r="I87" s="5"/>
      <c r="J87" s="5"/>
      <c r="K87" s="38">
        <f t="shared" si="5"/>
        <v>0</v>
      </c>
      <c r="L87" s="44"/>
      <c r="M87" s="47">
        <v>0</v>
      </c>
      <c r="N87" s="5"/>
      <c r="O87" s="43">
        <f t="shared" si="6"/>
        <v>0</v>
      </c>
      <c r="P87" s="44"/>
      <c r="Q87" s="47">
        <v>0</v>
      </c>
      <c r="R87" s="5"/>
      <c r="S87" s="43">
        <f t="shared" si="7"/>
        <v>0</v>
      </c>
      <c r="T87" s="44"/>
      <c r="U87" s="46">
        <v>0</v>
      </c>
      <c r="V87" s="5"/>
      <c r="W87" s="43">
        <f t="shared" si="8"/>
        <v>0</v>
      </c>
      <c r="X87" s="44"/>
      <c r="Y87" s="46">
        <v>0</v>
      </c>
      <c r="Z87" s="5"/>
      <c r="AA87" s="43">
        <f t="shared" si="9"/>
        <v>0</v>
      </c>
    </row>
    <row r="88" spans="2:27" s="1" customFormat="1" hidden="1">
      <c r="B88" s="203"/>
      <c r="C88" s="206"/>
      <c r="D88" s="209"/>
      <c r="E88" s="208"/>
      <c r="F88" s="8" t="s">
        <v>194</v>
      </c>
      <c r="G88" s="9" t="s">
        <v>195</v>
      </c>
      <c r="H88" s="6"/>
      <c r="I88" s="5"/>
      <c r="J88" s="5"/>
      <c r="K88" s="38">
        <f t="shared" si="5"/>
        <v>0</v>
      </c>
      <c r="L88" s="44"/>
      <c r="M88" s="47">
        <v>0</v>
      </c>
      <c r="N88" s="5"/>
      <c r="O88" s="43">
        <f t="shared" si="6"/>
        <v>0</v>
      </c>
      <c r="P88" s="44"/>
      <c r="Q88" s="47">
        <v>0</v>
      </c>
      <c r="R88" s="5"/>
      <c r="S88" s="43">
        <f t="shared" si="7"/>
        <v>0</v>
      </c>
      <c r="T88" s="44"/>
      <c r="U88" s="46">
        <v>0</v>
      </c>
      <c r="V88" s="5"/>
      <c r="W88" s="43">
        <f t="shared" si="8"/>
        <v>0</v>
      </c>
      <c r="X88" s="44"/>
      <c r="Y88" s="46">
        <v>0</v>
      </c>
      <c r="Z88" s="5"/>
      <c r="AA88" s="43">
        <f t="shared" si="9"/>
        <v>0</v>
      </c>
    </row>
    <row r="89" spans="2:27" s="1" customFormat="1" hidden="1">
      <c r="B89" s="203"/>
      <c r="C89" s="206"/>
      <c r="D89" s="209"/>
      <c r="E89" s="208"/>
      <c r="F89" s="8" t="s">
        <v>196</v>
      </c>
      <c r="G89" s="9" t="s">
        <v>197</v>
      </c>
      <c r="H89" s="6"/>
      <c r="I89" s="5"/>
      <c r="J89" s="5"/>
      <c r="K89" s="38">
        <f t="shared" si="5"/>
        <v>0</v>
      </c>
      <c r="L89" s="44"/>
      <c r="M89" s="47">
        <v>0</v>
      </c>
      <c r="N89" s="5"/>
      <c r="O89" s="43">
        <f t="shared" si="6"/>
        <v>0</v>
      </c>
      <c r="P89" s="44"/>
      <c r="Q89" s="47">
        <v>0</v>
      </c>
      <c r="R89" s="5"/>
      <c r="S89" s="43">
        <f t="shared" si="7"/>
        <v>0</v>
      </c>
      <c r="T89" s="44"/>
      <c r="U89" s="46">
        <v>0</v>
      </c>
      <c r="V89" s="5"/>
      <c r="W89" s="43">
        <f t="shared" si="8"/>
        <v>0</v>
      </c>
      <c r="X89" s="44"/>
      <c r="Y89" s="46">
        <v>0</v>
      </c>
      <c r="Z89" s="5"/>
      <c r="AA89" s="43">
        <f t="shared" si="9"/>
        <v>0</v>
      </c>
    </row>
    <row r="90" spans="2:27" s="1" customFormat="1" hidden="1">
      <c r="B90" s="203"/>
      <c r="C90" s="206"/>
      <c r="D90" s="209"/>
      <c r="E90" s="208"/>
      <c r="F90" s="8" t="s">
        <v>198</v>
      </c>
      <c r="G90" s="9" t="s">
        <v>199</v>
      </c>
      <c r="H90" s="6"/>
      <c r="I90" s="5"/>
      <c r="J90" s="5"/>
      <c r="K90" s="38">
        <f t="shared" si="5"/>
        <v>0</v>
      </c>
      <c r="L90" s="44"/>
      <c r="M90" s="47">
        <v>0</v>
      </c>
      <c r="N90" s="5"/>
      <c r="O90" s="43">
        <f t="shared" si="6"/>
        <v>0</v>
      </c>
      <c r="P90" s="44"/>
      <c r="Q90" s="47">
        <v>0</v>
      </c>
      <c r="R90" s="5"/>
      <c r="S90" s="43">
        <f t="shared" si="7"/>
        <v>0</v>
      </c>
      <c r="T90" s="44"/>
      <c r="U90" s="46">
        <v>0</v>
      </c>
      <c r="V90" s="5"/>
      <c r="W90" s="43">
        <f t="shared" si="8"/>
        <v>0</v>
      </c>
      <c r="X90" s="44"/>
      <c r="Y90" s="46">
        <v>0</v>
      </c>
      <c r="Z90" s="5"/>
      <c r="AA90" s="43">
        <f t="shared" si="9"/>
        <v>0</v>
      </c>
    </row>
    <row r="91" spans="2:27" s="1" customFormat="1" hidden="1">
      <c r="B91" s="203"/>
      <c r="C91" s="206"/>
      <c r="D91" s="209"/>
      <c r="E91" s="208"/>
      <c r="F91" s="8" t="s">
        <v>200</v>
      </c>
      <c r="G91" s="9" t="s">
        <v>201</v>
      </c>
      <c r="H91" s="6"/>
      <c r="I91" s="5"/>
      <c r="J91" s="5"/>
      <c r="K91" s="38">
        <f t="shared" si="5"/>
        <v>0</v>
      </c>
      <c r="L91" s="44"/>
      <c r="M91" s="47">
        <v>0</v>
      </c>
      <c r="N91" s="5"/>
      <c r="O91" s="43">
        <f t="shared" si="6"/>
        <v>0</v>
      </c>
      <c r="P91" s="44"/>
      <c r="Q91" s="47">
        <v>0</v>
      </c>
      <c r="R91" s="5"/>
      <c r="S91" s="43">
        <f t="shared" si="7"/>
        <v>0</v>
      </c>
      <c r="T91" s="44"/>
      <c r="U91" s="46">
        <v>0</v>
      </c>
      <c r="V91" s="5"/>
      <c r="W91" s="43">
        <f t="shared" si="8"/>
        <v>0</v>
      </c>
      <c r="X91" s="44"/>
      <c r="Y91" s="46">
        <v>0</v>
      </c>
      <c r="Z91" s="5"/>
      <c r="AA91" s="43">
        <f t="shared" si="9"/>
        <v>0</v>
      </c>
    </row>
    <row r="92" spans="2:27" s="1" customFormat="1" hidden="1">
      <c r="B92" s="203"/>
      <c r="C92" s="206"/>
      <c r="D92" s="209"/>
      <c r="E92" s="208"/>
      <c r="F92" s="8" t="s">
        <v>202</v>
      </c>
      <c r="G92" s="9" t="s">
        <v>203</v>
      </c>
      <c r="H92" s="6"/>
      <c r="I92" s="5"/>
      <c r="J92" s="5"/>
      <c r="K92" s="38">
        <f t="shared" si="5"/>
        <v>0</v>
      </c>
      <c r="L92" s="44"/>
      <c r="M92" s="47">
        <v>0</v>
      </c>
      <c r="N92" s="5"/>
      <c r="O92" s="43">
        <f t="shared" si="6"/>
        <v>0</v>
      </c>
      <c r="P92" s="44"/>
      <c r="Q92" s="47">
        <v>0</v>
      </c>
      <c r="R92" s="5"/>
      <c r="S92" s="43">
        <f t="shared" si="7"/>
        <v>0</v>
      </c>
      <c r="T92" s="44"/>
      <c r="U92" s="46">
        <v>0</v>
      </c>
      <c r="V92" s="5"/>
      <c r="W92" s="43">
        <f t="shared" si="8"/>
        <v>0</v>
      </c>
      <c r="X92" s="44"/>
      <c r="Y92" s="46">
        <v>0</v>
      </c>
      <c r="Z92" s="5"/>
      <c r="AA92" s="43">
        <f t="shared" si="9"/>
        <v>0</v>
      </c>
    </row>
    <row r="93" spans="2:27" s="1" customFormat="1" hidden="1">
      <c r="B93" s="203"/>
      <c r="C93" s="206"/>
      <c r="D93" s="209"/>
      <c r="E93" s="208"/>
      <c r="F93" s="8" t="s">
        <v>204</v>
      </c>
      <c r="G93" s="9" t="s">
        <v>205</v>
      </c>
      <c r="H93" s="6"/>
      <c r="I93" s="5"/>
      <c r="J93" s="5"/>
      <c r="K93" s="38">
        <f t="shared" si="5"/>
        <v>0</v>
      </c>
      <c r="L93" s="44"/>
      <c r="M93" s="47">
        <v>0</v>
      </c>
      <c r="N93" s="5"/>
      <c r="O93" s="43">
        <f t="shared" si="6"/>
        <v>0</v>
      </c>
      <c r="P93" s="44"/>
      <c r="Q93" s="47">
        <v>0</v>
      </c>
      <c r="R93" s="5"/>
      <c r="S93" s="43">
        <f t="shared" si="7"/>
        <v>0</v>
      </c>
      <c r="T93" s="44"/>
      <c r="U93" s="46">
        <v>0</v>
      </c>
      <c r="V93" s="5"/>
      <c r="W93" s="43">
        <f t="shared" si="8"/>
        <v>0</v>
      </c>
      <c r="X93" s="44"/>
      <c r="Y93" s="46">
        <v>0</v>
      </c>
      <c r="Z93" s="5"/>
      <c r="AA93" s="43">
        <f t="shared" si="9"/>
        <v>0</v>
      </c>
    </row>
    <row r="94" spans="2:27" s="1" customFormat="1" hidden="1">
      <c r="B94" s="203"/>
      <c r="C94" s="206"/>
      <c r="D94" s="209"/>
      <c r="E94" s="208"/>
      <c r="F94" s="8" t="s">
        <v>206</v>
      </c>
      <c r="G94" s="9" t="s">
        <v>207</v>
      </c>
      <c r="H94" s="6"/>
      <c r="I94" s="5"/>
      <c r="J94" s="5"/>
      <c r="K94" s="38">
        <f t="shared" si="5"/>
        <v>0</v>
      </c>
      <c r="L94" s="44"/>
      <c r="M94" s="47">
        <v>0</v>
      </c>
      <c r="N94" s="5"/>
      <c r="O94" s="43">
        <f t="shared" si="6"/>
        <v>0</v>
      </c>
      <c r="P94" s="44"/>
      <c r="Q94" s="47">
        <v>0</v>
      </c>
      <c r="R94" s="5"/>
      <c r="S94" s="43">
        <f t="shared" si="7"/>
        <v>0</v>
      </c>
      <c r="T94" s="44"/>
      <c r="U94" s="46">
        <v>0</v>
      </c>
      <c r="V94" s="5"/>
      <c r="W94" s="43">
        <f t="shared" si="8"/>
        <v>0</v>
      </c>
      <c r="X94" s="44"/>
      <c r="Y94" s="46">
        <v>0</v>
      </c>
      <c r="Z94" s="5"/>
      <c r="AA94" s="43">
        <f t="shared" si="9"/>
        <v>0</v>
      </c>
    </row>
    <row r="95" spans="2:27" s="1" customFormat="1" hidden="1">
      <c r="B95" s="203"/>
      <c r="C95" s="206"/>
      <c r="D95" s="209"/>
      <c r="E95" s="208"/>
      <c r="F95" s="8" t="s">
        <v>208</v>
      </c>
      <c r="G95" s="9" t="s">
        <v>209</v>
      </c>
      <c r="H95" s="6"/>
      <c r="I95" s="5"/>
      <c r="J95" s="5"/>
      <c r="K95" s="38">
        <f t="shared" si="5"/>
        <v>0</v>
      </c>
      <c r="L95" s="44"/>
      <c r="M95" s="47">
        <v>0</v>
      </c>
      <c r="N95" s="5"/>
      <c r="O95" s="43">
        <f t="shared" si="6"/>
        <v>0</v>
      </c>
      <c r="P95" s="44"/>
      <c r="Q95" s="47">
        <v>0</v>
      </c>
      <c r="R95" s="5"/>
      <c r="S95" s="43">
        <f t="shared" si="7"/>
        <v>0</v>
      </c>
      <c r="T95" s="44"/>
      <c r="U95" s="46">
        <v>0</v>
      </c>
      <c r="V95" s="5"/>
      <c r="W95" s="43">
        <f t="shared" si="8"/>
        <v>0</v>
      </c>
      <c r="X95" s="44"/>
      <c r="Y95" s="46">
        <v>0</v>
      </c>
      <c r="Z95" s="5"/>
      <c r="AA95" s="43">
        <f t="shared" si="9"/>
        <v>0</v>
      </c>
    </row>
    <row r="96" spans="2:27" s="1" customFormat="1" hidden="1">
      <c r="B96" s="203"/>
      <c r="C96" s="206"/>
      <c r="D96" s="209"/>
      <c r="E96" s="208"/>
      <c r="F96" s="8" t="s">
        <v>210</v>
      </c>
      <c r="G96" s="9" t="s">
        <v>211</v>
      </c>
      <c r="H96" s="6"/>
      <c r="I96" s="5"/>
      <c r="J96" s="5"/>
      <c r="K96" s="38">
        <f t="shared" si="5"/>
        <v>0</v>
      </c>
      <c r="L96" s="44"/>
      <c r="M96" s="47">
        <v>0</v>
      </c>
      <c r="N96" s="5"/>
      <c r="O96" s="43">
        <f t="shared" si="6"/>
        <v>0</v>
      </c>
      <c r="P96" s="44"/>
      <c r="Q96" s="47">
        <v>0</v>
      </c>
      <c r="R96" s="5"/>
      <c r="S96" s="43">
        <f t="shared" si="7"/>
        <v>0</v>
      </c>
      <c r="T96" s="44"/>
      <c r="U96" s="46">
        <v>0</v>
      </c>
      <c r="V96" s="5"/>
      <c r="W96" s="43">
        <f t="shared" si="8"/>
        <v>0</v>
      </c>
      <c r="X96" s="44"/>
      <c r="Y96" s="46">
        <v>0</v>
      </c>
      <c r="Z96" s="5"/>
      <c r="AA96" s="43">
        <f t="shared" si="9"/>
        <v>0</v>
      </c>
    </row>
    <row r="97" spans="2:27" s="1" customFormat="1" hidden="1">
      <c r="B97" s="203"/>
      <c r="C97" s="206"/>
      <c r="D97" s="209"/>
      <c r="E97" s="208"/>
      <c r="F97" s="8" t="s">
        <v>212</v>
      </c>
      <c r="G97" s="9" t="s">
        <v>213</v>
      </c>
      <c r="H97" s="6"/>
      <c r="I97" s="5"/>
      <c r="J97" s="5"/>
      <c r="K97" s="38">
        <f t="shared" si="5"/>
        <v>0</v>
      </c>
      <c r="L97" s="44"/>
      <c r="M97" s="47">
        <v>0</v>
      </c>
      <c r="N97" s="5"/>
      <c r="O97" s="43">
        <f t="shared" si="6"/>
        <v>0</v>
      </c>
      <c r="P97" s="44"/>
      <c r="Q97" s="47">
        <v>0</v>
      </c>
      <c r="R97" s="5"/>
      <c r="S97" s="43">
        <f t="shared" si="7"/>
        <v>0</v>
      </c>
      <c r="T97" s="44"/>
      <c r="U97" s="46">
        <v>0</v>
      </c>
      <c r="V97" s="5"/>
      <c r="W97" s="43">
        <f t="shared" si="8"/>
        <v>0</v>
      </c>
      <c r="X97" s="44"/>
      <c r="Y97" s="46">
        <v>0</v>
      </c>
      <c r="Z97" s="5"/>
      <c r="AA97" s="43">
        <f t="shared" si="9"/>
        <v>0</v>
      </c>
    </row>
    <row r="98" spans="2:27" s="1" customFormat="1" hidden="1">
      <c r="B98" s="203"/>
      <c r="C98" s="206"/>
      <c r="D98" s="209"/>
      <c r="E98" s="208"/>
      <c r="F98" s="8" t="s">
        <v>214</v>
      </c>
      <c r="G98" s="9" t="s">
        <v>215</v>
      </c>
      <c r="H98" s="6"/>
      <c r="I98" s="5"/>
      <c r="J98" s="5"/>
      <c r="K98" s="38">
        <f t="shared" si="5"/>
        <v>0</v>
      </c>
      <c r="L98" s="44"/>
      <c r="M98" s="47">
        <v>0</v>
      </c>
      <c r="N98" s="5"/>
      <c r="O98" s="43">
        <f t="shared" si="6"/>
        <v>0</v>
      </c>
      <c r="P98" s="44"/>
      <c r="Q98" s="47">
        <v>0</v>
      </c>
      <c r="R98" s="5"/>
      <c r="S98" s="43">
        <f t="shared" si="7"/>
        <v>0</v>
      </c>
      <c r="T98" s="44"/>
      <c r="U98" s="46">
        <v>0</v>
      </c>
      <c r="V98" s="5"/>
      <c r="W98" s="43">
        <f t="shared" si="8"/>
        <v>0</v>
      </c>
      <c r="X98" s="44"/>
      <c r="Y98" s="46">
        <v>0</v>
      </c>
      <c r="Z98" s="5"/>
      <c r="AA98" s="43">
        <f t="shared" si="9"/>
        <v>0</v>
      </c>
    </row>
    <row r="99" spans="2:27" s="1" customFormat="1" hidden="1">
      <c r="B99" s="203"/>
      <c r="C99" s="206"/>
      <c r="D99" s="209"/>
      <c r="E99" s="208"/>
      <c r="F99" s="8" t="s">
        <v>216</v>
      </c>
      <c r="G99" s="9" t="s">
        <v>217</v>
      </c>
      <c r="H99" s="6"/>
      <c r="I99" s="5"/>
      <c r="J99" s="5"/>
      <c r="K99" s="38">
        <f t="shared" si="5"/>
        <v>0</v>
      </c>
      <c r="L99" s="44"/>
      <c r="M99" s="47">
        <v>0</v>
      </c>
      <c r="N99" s="5"/>
      <c r="O99" s="43">
        <f t="shared" si="6"/>
        <v>0</v>
      </c>
      <c r="P99" s="44"/>
      <c r="Q99" s="47">
        <v>0</v>
      </c>
      <c r="R99" s="5"/>
      <c r="S99" s="43">
        <f t="shared" si="7"/>
        <v>0</v>
      </c>
      <c r="T99" s="44"/>
      <c r="U99" s="46">
        <v>0</v>
      </c>
      <c r="V99" s="5"/>
      <c r="W99" s="43">
        <f t="shared" si="8"/>
        <v>0</v>
      </c>
      <c r="X99" s="44"/>
      <c r="Y99" s="46">
        <v>0</v>
      </c>
      <c r="Z99" s="5"/>
      <c r="AA99" s="43">
        <f t="shared" si="9"/>
        <v>0</v>
      </c>
    </row>
    <row r="100" spans="2:27" s="1" customFormat="1" hidden="1">
      <c r="B100" s="203"/>
      <c r="C100" s="206"/>
      <c r="D100" s="209"/>
      <c r="E100" s="208"/>
      <c r="F100" s="8" t="s">
        <v>218</v>
      </c>
      <c r="G100" s="9" t="s">
        <v>219</v>
      </c>
      <c r="H100" s="6"/>
      <c r="I100" s="5"/>
      <c r="J100" s="5"/>
      <c r="K100" s="38">
        <f t="shared" si="5"/>
        <v>0</v>
      </c>
      <c r="L100" s="44"/>
      <c r="M100" s="47">
        <v>0</v>
      </c>
      <c r="N100" s="5"/>
      <c r="O100" s="43">
        <f t="shared" si="6"/>
        <v>0</v>
      </c>
      <c r="P100" s="44"/>
      <c r="Q100" s="47">
        <v>0</v>
      </c>
      <c r="R100" s="5"/>
      <c r="S100" s="43">
        <f t="shared" si="7"/>
        <v>0</v>
      </c>
      <c r="T100" s="44"/>
      <c r="U100" s="46">
        <v>0</v>
      </c>
      <c r="V100" s="5"/>
      <c r="W100" s="43">
        <f t="shared" si="8"/>
        <v>0</v>
      </c>
      <c r="X100" s="44"/>
      <c r="Y100" s="46">
        <v>0</v>
      </c>
      <c r="Z100" s="5"/>
      <c r="AA100" s="43">
        <f t="shared" si="9"/>
        <v>0</v>
      </c>
    </row>
    <row r="101" spans="2:27" s="1" customFormat="1" hidden="1">
      <c r="B101" s="203"/>
      <c r="C101" s="206"/>
      <c r="D101" s="209"/>
      <c r="E101" s="208"/>
      <c r="F101" s="8" t="s">
        <v>220</v>
      </c>
      <c r="G101" s="9" t="s">
        <v>221</v>
      </c>
      <c r="H101" s="6"/>
      <c r="I101" s="5"/>
      <c r="J101" s="5"/>
      <c r="K101" s="38">
        <f t="shared" si="5"/>
        <v>0</v>
      </c>
      <c r="L101" s="44"/>
      <c r="M101" s="47">
        <v>0</v>
      </c>
      <c r="N101" s="5"/>
      <c r="O101" s="43">
        <f t="shared" si="6"/>
        <v>0</v>
      </c>
      <c r="P101" s="44"/>
      <c r="Q101" s="47">
        <v>0</v>
      </c>
      <c r="R101" s="5"/>
      <c r="S101" s="43">
        <f t="shared" si="7"/>
        <v>0</v>
      </c>
      <c r="T101" s="44"/>
      <c r="U101" s="46">
        <v>0</v>
      </c>
      <c r="V101" s="5"/>
      <c r="W101" s="43">
        <f t="shared" si="8"/>
        <v>0</v>
      </c>
      <c r="X101" s="44"/>
      <c r="Y101" s="46">
        <v>0</v>
      </c>
      <c r="Z101" s="5"/>
      <c r="AA101" s="43">
        <f t="shared" si="9"/>
        <v>0</v>
      </c>
    </row>
    <row r="102" spans="2:27" s="1" customFormat="1" hidden="1">
      <c r="B102" s="203"/>
      <c r="C102" s="206"/>
      <c r="D102" s="209"/>
      <c r="E102" s="208"/>
      <c r="F102" s="8" t="s">
        <v>222</v>
      </c>
      <c r="G102" s="9" t="s">
        <v>223</v>
      </c>
      <c r="H102" s="6"/>
      <c r="I102" s="5"/>
      <c r="J102" s="5"/>
      <c r="K102" s="38">
        <f t="shared" si="5"/>
        <v>0</v>
      </c>
      <c r="L102" s="44"/>
      <c r="M102" s="47">
        <v>0</v>
      </c>
      <c r="N102" s="5"/>
      <c r="O102" s="43">
        <f t="shared" si="6"/>
        <v>0</v>
      </c>
      <c r="P102" s="44"/>
      <c r="Q102" s="47">
        <v>0</v>
      </c>
      <c r="R102" s="5"/>
      <c r="S102" s="43">
        <f t="shared" si="7"/>
        <v>0</v>
      </c>
      <c r="T102" s="44"/>
      <c r="U102" s="46">
        <v>0</v>
      </c>
      <c r="V102" s="5"/>
      <c r="W102" s="43">
        <f t="shared" si="8"/>
        <v>0</v>
      </c>
      <c r="X102" s="44"/>
      <c r="Y102" s="46">
        <v>0</v>
      </c>
      <c r="Z102" s="5"/>
      <c r="AA102" s="43">
        <f t="shared" si="9"/>
        <v>0</v>
      </c>
    </row>
    <row r="103" spans="2:27" s="1" customFormat="1" hidden="1">
      <c r="B103" s="203"/>
      <c r="C103" s="206"/>
      <c r="D103" s="209"/>
      <c r="E103" s="208"/>
      <c r="F103" s="8" t="s">
        <v>224</v>
      </c>
      <c r="G103" s="9" t="s">
        <v>225</v>
      </c>
      <c r="H103" s="6"/>
      <c r="I103" s="5"/>
      <c r="J103" s="5"/>
      <c r="K103" s="38">
        <f t="shared" si="5"/>
        <v>0</v>
      </c>
      <c r="L103" s="44"/>
      <c r="M103" s="47">
        <v>0</v>
      </c>
      <c r="N103" s="5"/>
      <c r="O103" s="43">
        <f t="shared" si="6"/>
        <v>0</v>
      </c>
      <c r="P103" s="44"/>
      <c r="Q103" s="47">
        <v>0</v>
      </c>
      <c r="R103" s="5"/>
      <c r="S103" s="43">
        <f t="shared" si="7"/>
        <v>0</v>
      </c>
      <c r="T103" s="44"/>
      <c r="U103" s="46">
        <v>0</v>
      </c>
      <c r="V103" s="5"/>
      <c r="W103" s="43">
        <f t="shared" si="8"/>
        <v>0</v>
      </c>
      <c r="X103" s="44"/>
      <c r="Y103" s="46">
        <v>0</v>
      </c>
      <c r="Z103" s="5"/>
      <c r="AA103" s="43">
        <f t="shared" si="9"/>
        <v>0</v>
      </c>
    </row>
    <row r="104" spans="2:27" s="1" customFormat="1" hidden="1">
      <c r="B104" s="203"/>
      <c r="C104" s="206"/>
      <c r="D104" s="209"/>
      <c r="E104" s="208"/>
      <c r="F104" s="8" t="s">
        <v>226</v>
      </c>
      <c r="G104" s="9" t="s">
        <v>227</v>
      </c>
      <c r="H104" s="6"/>
      <c r="I104" s="5"/>
      <c r="J104" s="5"/>
      <c r="K104" s="38">
        <f t="shared" si="5"/>
        <v>0</v>
      </c>
      <c r="L104" s="44"/>
      <c r="M104" s="47">
        <v>0</v>
      </c>
      <c r="N104" s="5"/>
      <c r="O104" s="43">
        <f t="shared" si="6"/>
        <v>0</v>
      </c>
      <c r="P104" s="44"/>
      <c r="Q104" s="47">
        <v>0</v>
      </c>
      <c r="R104" s="5"/>
      <c r="S104" s="43">
        <f t="shared" si="7"/>
        <v>0</v>
      </c>
      <c r="T104" s="44"/>
      <c r="U104" s="46">
        <v>0</v>
      </c>
      <c r="V104" s="5"/>
      <c r="W104" s="43">
        <f t="shared" si="8"/>
        <v>0</v>
      </c>
      <c r="X104" s="44"/>
      <c r="Y104" s="46">
        <v>0</v>
      </c>
      <c r="Z104" s="5"/>
      <c r="AA104" s="43">
        <f t="shared" si="9"/>
        <v>0</v>
      </c>
    </row>
    <row r="105" spans="2:27" s="1" customFormat="1" hidden="1">
      <c r="B105" s="203"/>
      <c r="C105" s="206"/>
      <c r="D105" s="209"/>
      <c r="E105" s="208"/>
      <c r="F105" s="8" t="s">
        <v>228</v>
      </c>
      <c r="G105" s="9" t="s">
        <v>229</v>
      </c>
      <c r="H105" s="6"/>
      <c r="I105" s="5"/>
      <c r="J105" s="5"/>
      <c r="K105" s="38">
        <f t="shared" si="5"/>
        <v>0</v>
      </c>
      <c r="L105" s="44"/>
      <c r="M105" s="47">
        <v>0</v>
      </c>
      <c r="N105" s="5"/>
      <c r="O105" s="43">
        <f t="shared" si="6"/>
        <v>0</v>
      </c>
      <c r="P105" s="44"/>
      <c r="Q105" s="47">
        <v>0</v>
      </c>
      <c r="R105" s="5"/>
      <c r="S105" s="43">
        <f t="shared" si="7"/>
        <v>0</v>
      </c>
      <c r="T105" s="44"/>
      <c r="U105" s="46">
        <v>0</v>
      </c>
      <c r="V105" s="5"/>
      <c r="W105" s="43">
        <f t="shared" si="8"/>
        <v>0</v>
      </c>
      <c r="X105" s="44"/>
      <c r="Y105" s="46">
        <v>0</v>
      </c>
      <c r="Z105" s="5"/>
      <c r="AA105" s="43">
        <f t="shared" si="9"/>
        <v>0</v>
      </c>
    </row>
    <row r="106" spans="2:27" s="1" customFormat="1" hidden="1">
      <c r="B106" s="203"/>
      <c r="C106" s="206"/>
      <c r="D106" s="209"/>
      <c r="E106" s="208"/>
      <c r="F106" s="8" t="s">
        <v>230</v>
      </c>
      <c r="G106" s="9" t="s">
        <v>231</v>
      </c>
      <c r="H106" s="6"/>
      <c r="I106" s="5"/>
      <c r="J106" s="5"/>
      <c r="K106" s="38">
        <f t="shared" si="5"/>
        <v>0</v>
      </c>
      <c r="L106" s="44"/>
      <c r="M106" s="47">
        <v>0</v>
      </c>
      <c r="N106" s="5"/>
      <c r="O106" s="43">
        <f t="shared" si="6"/>
        <v>0</v>
      </c>
      <c r="P106" s="44"/>
      <c r="Q106" s="47">
        <v>0</v>
      </c>
      <c r="R106" s="5"/>
      <c r="S106" s="43">
        <f t="shared" si="7"/>
        <v>0</v>
      </c>
      <c r="T106" s="44"/>
      <c r="U106" s="46">
        <v>0</v>
      </c>
      <c r="V106" s="5"/>
      <c r="W106" s="43">
        <f t="shared" si="8"/>
        <v>0</v>
      </c>
      <c r="X106" s="44"/>
      <c r="Y106" s="46">
        <v>0</v>
      </c>
      <c r="Z106" s="5"/>
      <c r="AA106" s="43">
        <f t="shared" si="9"/>
        <v>0</v>
      </c>
    </row>
    <row r="107" spans="2:27" s="1" customFormat="1" hidden="1">
      <c r="B107" s="203"/>
      <c r="C107" s="206"/>
      <c r="D107" s="209"/>
      <c r="E107" s="208"/>
      <c r="F107" s="8" t="s">
        <v>232</v>
      </c>
      <c r="G107" s="9" t="s">
        <v>233</v>
      </c>
      <c r="H107" s="6"/>
      <c r="I107" s="5"/>
      <c r="J107" s="5"/>
      <c r="K107" s="38">
        <f t="shared" si="5"/>
        <v>0</v>
      </c>
      <c r="L107" s="44"/>
      <c r="M107" s="47">
        <v>0</v>
      </c>
      <c r="N107" s="5"/>
      <c r="O107" s="43">
        <f t="shared" si="6"/>
        <v>0</v>
      </c>
      <c r="P107" s="44"/>
      <c r="Q107" s="47">
        <v>0</v>
      </c>
      <c r="R107" s="5"/>
      <c r="S107" s="43">
        <f t="shared" si="7"/>
        <v>0</v>
      </c>
      <c r="T107" s="44"/>
      <c r="U107" s="46">
        <v>0</v>
      </c>
      <c r="V107" s="5"/>
      <c r="W107" s="43">
        <f t="shared" si="8"/>
        <v>0</v>
      </c>
      <c r="X107" s="44"/>
      <c r="Y107" s="46">
        <v>0</v>
      </c>
      <c r="Z107" s="5"/>
      <c r="AA107" s="43">
        <f t="shared" si="9"/>
        <v>0</v>
      </c>
    </row>
    <row r="108" spans="2:27" s="1" customFormat="1" hidden="1">
      <c r="B108" s="203"/>
      <c r="C108" s="206"/>
      <c r="D108" s="209"/>
      <c r="E108" s="208"/>
      <c r="F108" s="8" t="s">
        <v>234</v>
      </c>
      <c r="G108" s="9" t="s">
        <v>235</v>
      </c>
      <c r="H108" s="6"/>
      <c r="I108" s="5"/>
      <c r="J108" s="5"/>
      <c r="K108" s="38">
        <f t="shared" si="5"/>
        <v>0</v>
      </c>
      <c r="L108" s="44"/>
      <c r="M108" s="47">
        <v>0</v>
      </c>
      <c r="N108" s="5"/>
      <c r="O108" s="43">
        <f t="shared" si="6"/>
        <v>0</v>
      </c>
      <c r="P108" s="44"/>
      <c r="Q108" s="47">
        <v>0</v>
      </c>
      <c r="R108" s="5"/>
      <c r="S108" s="43">
        <f t="shared" si="7"/>
        <v>0</v>
      </c>
      <c r="T108" s="44"/>
      <c r="U108" s="46">
        <v>0</v>
      </c>
      <c r="V108" s="5"/>
      <c r="W108" s="43">
        <f t="shared" si="8"/>
        <v>0</v>
      </c>
      <c r="X108" s="44"/>
      <c r="Y108" s="46">
        <v>0</v>
      </c>
      <c r="Z108" s="5"/>
      <c r="AA108" s="43">
        <f t="shared" si="9"/>
        <v>0</v>
      </c>
    </row>
    <row r="109" spans="2:27" s="1" customFormat="1" hidden="1">
      <c r="B109" s="203"/>
      <c r="C109" s="206"/>
      <c r="D109" s="209"/>
      <c r="E109" s="208"/>
      <c r="F109" s="8" t="s">
        <v>236</v>
      </c>
      <c r="G109" s="9" t="s">
        <v>237</v>
      </c>
      <c r="H109" s="6"/>
      <c r="I109" s="5"/>
      <c r="J109" s="5"/>
      <c r="K109" s="38">
        <f t="shared" si="5"/>
        <v>0</v>
      </c>
      <c r="L109" s="44"/>
      <c r="M109" s="47">
        <v>0</v>
      </c>
      <c r="N109" s="5"/>
      <c r="O109" s="43">
        <f t="shared" si="6"/>
        <v>0</v>
      </c>
      <c r="P109" s="44"/>
      <c r="Q109" s="47">
        <v>0</v>
      </c>
      <c r="R109" s="5"/>
      <c r="S109" s="43">
        <f t="shared" si="7"/>
        <v>0</v>
      </c>
      <c r="T109" s="44"/>
      <c r="U109" s="46">
        <v>0</v>
      </c>
      <c r="V109" s="5"/>
      <c r="W109" s="43">
        <f t="shared" si="8"/>
        <v>0</v>
      </c>
      <c r="X109" s="44"/>
      <c r="Y109" s="46">
        <v>0</v>
      </c>
      <c r="Z109" s="5"/>
      <c r="AA109" s="43">
        <f t="shared" si="9"/>
        <v>0</v>
      </c>
    </row>
    <row r="110" spans="2:27" s="1" customFormat="1" ht="13.8" hidden="1" thickBot="1">
      <c r="B110" s="204"/>
      <c r="C110" s="211"/>
      <c r="D110" s="199"/>
      <c r="E110" s="201"/>
      <c r="F110" s="15" t="s">
        <v>238</v>
      </c>
      <c r="G110" s="16" t="s">
        <v>239</v>
      </c>
      <c r="H110" s="6"/>
      <c r="I110" s="5"/>
      <c r="J110" s="5"/>
      <c r="K110" s="38">
        <f t="shared" si="5"/>
        <v>0</v>
      </c>
      <c r="L110" s="44"/>
      <c r="M110" s="47">
        <v>0</v>
      </c>
      <c r="N110" s="5"/>
      <c r="O110" s="43">
        <f t="shared" si="6"/>
        <v>0</v>
      </c>
      <c r="P110" s="44"/>
      <c r="Q110" s="47">
        <v>0</v>
      </c>
      <c r="R110" s="5"/>
      <c r="S110" s="43">
        <f t="shared" si="7"/>
        <v>0</v>
      </c>
      <c r="T110" s="44"/>
      <c r="U110" s="46">
        <v>0</v>
      </c>
      <c r="V110" s="5"/>
      <c r="W110" s="43">
        <f t="shared" si="8"/>
        <v>0</v>
      </c>
      <c r="X110" s="44"/>
      <c r="Y110" s="46">
        <v>0</v>
      </c>
      <c r="Z110" s="5"/>
      <c r="AA110" s="43">
        <f t="shared" si="9"/>
        <v>0</v>
      </c>
    </row>
    <row r="111" spans="2:27" s="1" customFormat="1" hidden="1">
      <c r="B111" s="202">
        <v>3</v>
      </c>
      <c r="C111" s="210" t="s">
        <v>17</v>
      </c>
      <c r="D111" s="198">
        <v>3.1</v>
      </c>
      <c r="E111" s="200" t="s">
        <v>18</v>
      </c>
      <c r="F111" s="13" t="s">
        <v>240</v>
      </c>
      <c r="G111" s="14" t="s">
        <v>241</v>
      </c>
      <c r="H111" s="6"/>
      <c r="I111" s="5"/>
      <c r="J111" s="5"/>
      <c r="K111" s="38">
        <f t="shared" si="5"/>
        <v>0</v>
      </c>
      <c r="L111" s="44"/>
      <c r="M111" s="47">
        <v>0</v>
      </c>
      <c r="N111" s="5"/>
      <c r="O111" s="43">
        <f t="shared" si="6"/>
        <v>0</v>
      </c>
      <c r="P111" s="44"/>
      <c r="Q111" s="47">
        <v>0</v>
      </c>
      <c r="R111" s="5"/>
      <c r="S111" s="43">
        <f t="shared" si="7"/>
        <v>0</v>
      </c>
      <c r="T111" s="44"/>
      <c r="U111" s="46">
        <v>0</v>
      </c>
      <c r="V111" s="5"/>
      <c r="W111" s="43">
        <f t="shared" si="8"/>
        <v>0</v>
      </c>
      <c r="X111" s="44"/>
      <c r="Y111" s="46">
        <v>0</v>
      </c>
      <c r="Z111" s="5"/>
      <c r="AA111" s="43">
        <f t="shared" si="9"/>
        <v>0</v>
      </c>
    </row>
    <row r="112" spans="2:27" s="1" customFormat="1" hidden="1">
      <c r="B112" s="203"/>
      <c r="C112" s="206"/>
      <c r="D112" s="209"/>
      <c r="E112" s="208"/>
      <c r="F112" s="8" t="s">
        <v>242</v>
      </c>
      <c r="G112" s="9" t="s">
        <v>243</v>
      </c>
      <c r="H112" s="6"/>
      <c r="I112" s="5"/>
      <c r="J112" s="5"/>
      <c r="K112" s="38">
        <f t="shared" si="5"/>
        <v>0</v>
      </c>
      <c r="L112" s="44"/>
      <c r="M112" s="47">
        <v>0</v>
      </c>
      <c r="N112" s="5"/>
      <c r="O112" s="43">
        <f t="shared" si="6"/>
        <v>0</v>
      </c>
      <c r="P112" s="44"/>
      <c r="Q112" s="47">
        <v>0</v>
      </c>
      <c r="R112" s="5"/>
      <c r="S112" s="43">
        <f t="shared" si="7"/>
        <v>0</v>
      </c>
      <c r="T112" s="44"/>
      <c r="U112" s="46">
        <v>0</v>
      </c>
      <c r="V112" s="5"/>
      <c r="W112" s="43">
        <f t="shared" si="8"/>
        <v>0</v>
      </c>
      <c r="X112" s="44"/>
      <c r="Y112" s="46">
        <v>0</v>
      </c>
      <c r="Z112" s="5"/>
      <c r="AA112" s="43">
        <f t="shared" si="9"/>
        <v>0</v>
      </c>
    </row>
    <row r="113" spans="2:27" s="1" customFormat="1" ht="13.8" hidden="1" thickBot="1">
      <c r="B113" s="203"/>
      <c r="C113" s="206"/>
      <c r="D113" s="199"/>
      <c r="E113" s="201"/>
      <c r="F113" s="15" t="s">
        <v>244</v>
      </c>
      <c r="G113" s="16" t="s">
        <v>245</v>
      </c>
      <c r="H113" s="6"/>
      <c r="I113" s="5"/>
      <c r="J113" s="5"/>
      <c r="K113" s="38">
        <f t="shared" si="5"/>
        <v>0</v>
      </c>
      <c r="L113" s="44"/>
      <c r="M113" s="47">
        <v>0</v>
      </c>
      <c r="N113" s="5"/>
      <c r="O113" s="43">
        <f t="shared" si="6"/>
        <v>0</v>
      </c>
      <c r="P113" s="44"/>
      <c r="Q113" s="47">
        <v>0</v>
      </c>
      <c r="R113" s="5"/>
      <c r="S113" s="43">
        <f t="shared" si="7"/>
        <v>0</v>
      </c>
      <c r="T113" s="44"/>
      <c r="U113" s="46">
        <v>0</v>
      </c>
      <c r="V113" s="5"/>
      <c r="W113" s="43">
        <f t="shared" si="8"/>
        <v>0</v>
      </c>
      <c r="X113" s="44"/>
      <c r="Y113" s="46">
        <v>0</v>
      </c>
      <c r="Z113" s="5"/>
      <c r="AA113" s="43">
        <f t="shared" si="9"/>
        <v>0</v>
      </c>
    </row>
    <row r="114" spans="2:27" s="1" customFormat="1" hidden="1">
      <c r="B114" s="203"/>
      <c r="C114" s="206"/>
      <c r="D114" s="198">
        <v>3.2</v>
      </c>
      <c r="E114" s="200" t="s">
        <v>21</v>
      </c>
      <c r="F114" s="13" t="s">
        <v>246</v>
      </c>
      <c r="G114" s="14" t="s">
        <v>247</v>
      </c>
      <c r="H114" s="6"/>
      <c r="I114" s="5"/>
      <c r="J114" s="5"/>
      <c r="K114" s="38">
        <f t="shared" si="5"/>
        <v>0</v>
      </c>
      <c r="L114" s="44"/>
      <c r="M114" s="47">
        <v>0</v>
      </c>
      <c r="N114" s="5"/>
      <c r="O114" s="43">
        <f t="shared" si="6"/>
        <v>0</v>
      </c>
      <c r="P114" s="44"/>
      <c r="Q114" s="47">
        <v>0</v>
      </c>
      <c r="R114" s="5"/>
      <c r="S114" s="43">
        <f t="shared" si="7"/>
        <v>0</v>
      </c>
      <c r="T114" s="44"/>
      <c r="U114" s="46">
        <v>0</v>
      </c>
      <c r="V114" s="5"/>
      <c r="W114" s="43">
        <f t="shared" si="8"/>
        <v>0</v>
      </c>
      <c r="X114" s="44"/>
      <c r="Y114" s="46">
        <v>0</v>
      </c>
      <c r="Z114" s="5"/>
      <c r="AA114" s="43">
        <f t="shared" si="9"/>
        <v>0</v>
      </c>
    </row>
    <row r="115" spans="2:27" s="1" customFormat="1" ht="13.8" hidden="1" thickBot="1">
      <c r="B115" s="203"/>
      <c r="C115" s="206"/>
      <c r="D115" s="199"/>
      <c r="E115" s="201"/>
      <c r="F115" s="15" t="s">
        <v>248</v>
      </c>
      <c r="G115" s="16" t="s">
        <v>249</v>
      </c>
      <c r="H115" s="6"/>
      <c r="I115" s="5"/>
      <c r="J115" s="5"/>
      <c r="K115" s="38">
        <f t="shared" si="5"/>
        <v>0</v>
      </c>
      <c r="L115" s="44"/>
      <c r="M115" s="47">
        <v>0</v>
      </c>
      <c r="N115" s="5"/>
      <c r="O115" s="43">
        <f t="shared" si="6"/>
        <v>0</v>
      </c>
      <c r="P115" s="44"/>
      <c r="Q115" s="47">
        <v>0</v>
      </c>
      <c r="R115" s="5"/>
      <c r="S115" s="43">
        <f t="shared" si="7"/>
        <v>0</v>
      </c>
      <c r="T115" s="44"/>
      <c r="U115" s="46">
        <v>0</v>
      </c>
      <c r="V115" s="5"/>
      <c r="W115" s="43">
        <f t="shared" si="8"/>
        <v>0</v>
      </c>
      <c r="X115" s="44"/>
      <c r="Y115" s="46">
        <v>0</v>
      </c>
      <c r="Z115" s="5"/>
      <c r="AA115" s="43">
        <f t="shared" si="9"/>
        <v>0</v>
      </c>
    </row>
    <row r="116" spans="2:27" s="1" customFormat="1" hidden="1">
      <c r="B116" s="203"/>
      <c r="C116" s="206"/>
      <c r="D116" s="198">
        <v>3.4</v>
      </c>
      <c r="E116" s="200" t="s">
        <v>20</v>
      </c>
      <c r="F116" s="13" t="s">
        <v>250</v>
      </c>
      <c r="G116" s="14" t="s">
        <v>251</v>
      </c>
      <c r="H116" s="6"/>
      <c r="I116" s="5"/>
      <c r="J116" s="5"/>
      <c r="K116" s="38">
        <f t="shared" si="5"/>
        <v>0</v>
      </c>
      <c r="L116" s="44"/>
      <c r="M116" s="47">
        <v>0</v>
      </c>
      <c r="N116" s="5"/>
      <c r="O116" s="43">
        <f t="shared" si="6"/>
        <v>0</v>
      </c>
      <c r="P116" s="44"/>
      <c r="Q116" s="47">
        <v>0</v>
      </c>
      <c r="R116" s="5"/>
      <c r="S116" s="43">
        <f t="shared" si="7"/>
        <v>0</v>
      </c>
      <c r="T116" s="44"/>
      <c r="U116" s="46">
        <v>0</v>
      </c>
      <c r="V116" s="5"/>
      <c r="W116" s="43">
        <f t="shared" si="8"/>
        <v>0</v>
      </c>
      <c r="X116" s="44"/>
      <c r="Y116" s="46">
        <v>0</v>
      </c>
      <c r="Z116" s="5"/>
      <c r="AA116" s="43">
        <f t="shared" si="9"/>
        <v>0</v>
      </c>
    </row>
    <row r="117" spans="2:27" s="1" customFormat="1" ht="13.8" hidden="1" thickBot="1">
      <c r="B117" s="203"/>
      <c r="C117" s="206"/>
      <c r="D117" s="199"/>
      <c r="E117" s="201"/>
      <c r="F117" s="15" t="s">
        <v>252</v>
      </c>
      <c r="G117" s="16" t="s">
        <v>253</v>
      </c>
      <c r="H117" s="6"/>
      <c r="I117" s="5"/>
      <c r="J117" s="5"/>
      <c r="K117" s="38">
        <f t="shared" si="5"/>
        <v>0</v>
      </c>
      <c r="L117" s="44"/>
      <c r="M117" s="47">
        <v>0</v>
      </c>
      <c r="N117" s="5"/>
      <c r="O117" s="43">
        <f t="shared" si="6"/>
        <v>0</v>
      </c>
      <c r="P117" s="44"/>
      <c r="Q117" s="47">
        <v>0</v>
      </c>
      <c r="R117" s="5"/>
      <c r="S117" s="43">
        <f t="shared" si="7"/>
        <v>0</v>
      </c>
      <c r="T117" s="44"/>
      <c r="U117" s="46">
        <v>0</v>
      </c>
      <c r="V117" s="5"/>
      <c r="W117" s="43">
        <f t="shared" si="8"/>
        <v>0</v>
      </c>
      <c r="X117" s="44"/>
      <c r="Y117" s="46">
        <v>0</v>
      </c>
      <c r="Z117" s="5"/>
      <c r="AA117" s="43">
        <f t="shared" si="9"/>
        <v>0</v>
      </c>
    </row>
    <row r="118" spans="2:27" s="1" customFormat="1" hidden="1">
      <c r="B118" s="203"/>
      <c r="C118" s="206"/>
      <c r="D118" s="198">
        <v>3.5</v>
      </c>
      <c r="E118" s="208" t="s">
        <v>19</v>
      </c>
      <c r="F118" s="17" t="s">
        <v>254</v>
      </c>
      <c r="G118" s="18" t="s">
        <v>255</v>
      </c>
      <c r="H118" s="6"/>
      <c r="I118" s="5"/>
      <c r="J118" s="5"/>
      <c r="K118" s="38">
        <f t="shared" si="5"/>
        <v>0</v>
      </c>
      <c r="L118" s="44"/>
      <c r="M118" s="47">
        <v>0</v>
      </c>
      <c r="N118" s="5"/>
      <c r="O118" s="43">
        <f t="shared" si="6"/>
        <v>0</v>
      </c>
      <c r="P118" s="44"/>
      <c r="Q118" s="47">
        <v>0</v>
      </c>
      <c r="R118" s="5"/>
      <c r="S118" s="43">
        <f t="shared" si="7"/>
        <v>0</v>
      </c>
      <c r="T118" s="44"/>
      <c r="U118" s="46">
        <v>0</v>
      </c>
      <c r="V118" s="5"/>
      <c r="W118" s="43">
        <f t="shared" si="8"/>
        <v>0</v>
      </c>
      <c r="X118" s="44"/>
      <c r="Y118" s="46">
        <v>0</v>
      </c>
      <c r="Z118" s="5"/>
      <c r="AA118" s="43">
        <f t="shared" si="9"/>
        <v>0</v>
      </c>
    </row>
    <row r="119" spans="2:27" s="1" customFormat="1" ht="13.8" hidden="1" thickBot="1">
      <c r="B119" s="203"/>
      <c r="C119" s="206"/>
      <c r="D119" s="199"/>
      <c r="E119" s="201"/>
      <c r="F119" s="15" t="s">
        <v>256</v>
      </c>
      <c r="G119" s="16" t="s">
        <v>257</v>
      </c>
      <c r="H119" s="6"/>
      <c r="I119" s="5"/>
      <c r="J119" s="5"/>
      <c r="K119" s="38">
        <f t="shared" si="5"/>
        <v>0</v>
      </c>
      <c r="L119" s="44"/>
      <c r="M119" s="47">
        <v>0</v>
      </c>
      <c r="N119" s="5"/>
      <c r="O119" s="43">
        <f t="shared" si="6"/>
        <v>0</v>
      </c>
      <c r="P119" s="44"/>
      <c r="Q119" s="47">
        <v>0</v>
      </c>
      <c r="R119" s="5"/>
      <c r="S119" s="43">
        <f t="shared" si="7"/>
        <v>0</v>
      </c>
      <c r="T119" s="44"/>
      <c r="U119" s="46">
        <v>0</v>
      </c>
      <c r="V119" s="5"/>
      <c r="W119" s="43">
        <f t="shared" si="8"/>
        <v>0</v>
      </c>
      <c r="X119" s="44"/>
      <c r="Y119" s="46">
        <v>0</v>
      </c>
      <c r="Z119" s="5"/>
      <c r="AA119" s="43">
        <f t="shared" si="9"/>
        <v>0</v>
      </c>
    </row>
    <row r="120" spans="2:27" s="1" customFormat="1" hidden="1">
      <c r="B120" s="203"/>
      <c r="C120" s="206"/>
      <c r="D120" s="198">
        <v>3.3</v>
      </c>
      <c r="E120" s="200" t="s">
        <v>23</v>
      </c>
      <c r="F120" s="13" t="s">
        <v>258</v>
      </c>
      <c r="G120" s="14" t="s">
        <v>259</v>
      </c>
      <c r="H120" s="6"/>
      <c r="I120" s="5"/>
      <c r="J120" s="5"/>
      <c r="K120" s="38">
        <f t="shared" si="5"/>
        <v>0</v>
      </c>
      <c r="L120" s="44"/>
      <c r="M120" s="47">
        <v>0</v>
      </c>
      <c r="N120" s="5"/>
      <c r="O120" s="43">
        <f t="shared" si="6"/>
        <v>0</v>
      </c>
      <c r="P120" s="44"/>
      <c r="Q120" s="47">
        <v>0</v>
      </c>
      <c r="R120" s="5"/>
      <c r="S120" s="43">
        <f t="shared" si="7"/>
        <v>0</v>
      </c>
      <c r="T120" s="44"/>
      <c r="U120" s="46">
        <v>0</v>
      </c>
      <c r="V120" s="5"/>
      <c r="W120" s="43">
        <f t="shared" si="8"/>
        <v>0</v>
      </c>
      <c r="X120" s="44"/>
      <c r="Y120" s="46">
        <v>0</v>
      </c>
      <c r="Z120" s="5"/>
      <c r="AA120" s="43">
        <f t="shared" si="9"/>
        <v>0</v>
      </c>
    </row>
    <row r="121" spans="2:27" s="1" customFormat="1" ht="13.8" hidden="1" thickBot="1">
      <c r="B121" s="203"/>
      <c r="C121" s="206"/>
      <c r="D121" s="199"/>
      <c r="E121" s="201"/>
      <c r="F121" s="15" t="s">
        <v>260</v>
      </c>
      <c r="G121" s="16" t="s">
        <v>261</v>
      </c>
      <c r="H121" s="6"/>
      <c r="I121" s="5"/>
      <c r="J121" s="5"/>
      <c r="K121" s="38">
        <f t="shared" si="5"/>
        <v>0</v>
      </c>
      <c r="L121" s="44"/>
      <c r="M121" s="47">
        <v>0</v>
      </c>
      <c r="N121" s="5"/>
      <c r="O121" s="43">
        <f t="shared" si="6"/>
        <v>0</v>
      </c>
      <c r="P121" s="44"/>
      <c r="Q121" s="47">
        <v>0</v>
      </c>
      <c r="R121" s="5"/>
      <c r="S121" s="43">
        <f t="shared" si="7"/>
        <v>0</v>
      </c>
      <c r="T121" s="44"/>
      <c r="U121" s="46">
        <v>0</v>
      </c>
      <c r="V121" s="5"/>
      <c r="W121" s="43">
        <f t="shared" si="8"/>
        <v>0</v>
      </c>
      <c r="X121" s="44"/>
      <c r="Y121" s="46">
        <v>0</v>
      </c>
      <c r="Z121" s="5"/>
      <c r="AA121" s="43">
        <f t="shared" si="9"/>
        <v>0</v>
      </c>
    </row>
    <row r="122" spans="2:27">
      <c r="B122" s="203"/>
      <c r="C122" s="206"/>
      <c r="D122" s="144">
        <v>3.6</v>
      </c>
      <c r="E122" s="146" t="s">
        <v>22</v>
      </c>
      <c r="F122" s="27" t="s">
        <v>262</v>
      </c>
      <c r="G122" s="28" t="s">
        <v>263</v>
      </c>
      <c r="H122" s="78">
        <v>79</v>
      </c>
      <c r="I122" s="79">
        <v>71680</v>
      </c>
      <c r="J122" s="79">
        <f>H122/H11</f>
        <v>4.579710144927536E-2</v>
      </c>
      <c r="K122" s="80">
        <f t="shared" si="5"/>
        <v>5662720</v>
      </c>
      <c r="L122" s="92">
        <f>N122*L11</f>
        <v>94.8</v>
      </c>
      <c r="M122" s="93">
        <v>73830.399999999994</v>
      </c>
      <c r="N122" s="79">
        <v>4.579710144927536E-2</v>
      </c>
      <c r="O122" s="51">
        <f t="shared" si="6"/>
        <v>6999121.919999999</v>
      </c>
      <c r="P122" s="92">
        <f>R122*P11</f>
        <v>97.639420289855067</v>
      </c>
      <c r="Q122" s="93">
        <v>76045.311999999991</v>
      </c>
      <c r="R122" s="79">
        <v>4.579710144927536E-2</v>
      </c>
      <c r="S122" s="51">
        <f t="shared" si="7"/>
        <v>7425020.1794411577</v>
      </c>
      <c r="T122" s="92">
        <f>V122*T11</f>
        <v>100.57043478260869</v>
      </c>
      <c r="U122" s="94">
        <v>78326.671359999993</v>
      </c>
      <c r="V122" s="79">
        <v>4.579710144927536E-2</v>
      </c>
      <c r="W122" s="51">
        <f t="shared" si="8"/>
        <v>7877347.3937497027</v>
      </c>
      <c r="X122" s="92">
        <f>Z122*X11</f>
        <v>103.59304347826087</v>
      </c>
      <c r="Y122" s="94">
        <v>80676.471500799991</v>
      </c>
      <c r="Z122" s="79">
        <v>4.579710144927536E-2</v>
      </c>
      <c r="AA122" s="51">
        <f t="shared" si="9"/>
        <v>8357521.2198550468</v>
      </c>
    </row>
    <row r="123" spans="2:27" hidden="1">
      <c r="B123" s="203"/>
      <c r="C123" s="206"/>
      <c r="D123" s="155"/>
      <c r="E123" s="154"/>
      <c r="F123" s="20" t="s">
        <v>264</v>
      </c>
      <c r="G123" s="21" t="s">
        <v>265</v>
      </c>
      <c r="H123" s="78"/>
      <c r="I123" s="79"/>
      <c r="J123" s="79"/>
      <c r="K123" s="80">
        <f t="shared" si="5"/>
        <v>0</v>
      </c>
      <c r="L123" s="92"/>
      <c r="M123" s="93">
        <v>0</v>
      </c>
      <c r="N123" s="79"/>
      <c r="O123" s="51">
        <f t="shared" si="6"/>
        <v>0</v>
      </c>
      <c r="P123" s="92"/>
      <c r="Q123" s="93">
        <v>0</v>
      </c>
      <c r="R123" s="79"/>
      <c r="S123" s="51">
        <f t="shared" si="7"/>
        <v>0</v>
      </c>
      <c r="T123" s="92"/>
      <c r="U123" s="94">
        <v>0</v>
      </c>
      <c r="V123" s="79"/>
      <c r="W123" s="51">
        <f t="shared" si="8"/>
        <v>0</v>
      </c>
      <c r="X123" s="92"/>
      <c r="Y123" s="94">
        <v>0</v>
      </c>
      <c r="Z123" s="79"/>
      <c r="AA123" s="51">
        <f t="shared" si="9"/>
        <v>0</v>
      </c>
    </row>
    <row r="124" spans="2:27" s="124" customFormat="1" ht="13.8" thickBot="1">
      <c r="B124" s="203"/>
      <c r="C124" s="206"/>
      <c r="D124" s="155"/>
      <c r="E124" s="154"/>
      <c r="F124" s="119" t="s">
        <v>266</v>
      </c>
      <c r="G124" s="120" t="s">
        <v>267</v>
      </c>
      <c r="H124" s="36">
        <v>2187</v>
      </c>
      <c r="I124" s="37">
        <v>151900</v>
      </c>
      <c r="J124" s="37">
        <f>H124/H11</f>
        <v>1.2678260869565217</v>
      </c>
      <c r="K124" s="38">
        <f t="shared" si="5"/>
        <v>332205300</v>
      </c>
      <c r="L124" s="121">
        <f>N124*L11</f>
        <v>2624.3999999999996</v>
      </c>
      <c r="M124" s="122">
        <v>156457</v>
      </c>
      <c r="N124" s="37">
        <v>1.2678260869565217</v>
      </c>
      <c r="O124" s="43">
        <f t="shared" si="6"/>
        <v>410605750.79999995</v>
      </c>
      <c r="P124" s="121">
        <f>R124*P11</f>
        <v>2703.0052173913041</v>
      </c>
      <c r="Q124" s="122">
        <v>161508</v>
      </c>
      <c r="R124" s="37">
        <v>1.2678260869565217</v>
      </c>
      <c r="S124" s="43">
        <f t="shared" si="7"/>
        <v>436556966.65043473</v>
      </c>
      <c r="T124" s="121">
        <f>V124*T11</f>
        <v>2784.1460869565217</v>
      </c>
      <c r="U124" s="123">
        <v>166353</v>
      </c>
      <c r="V124" s="37">
        <v>1.2678260869565217</v>
      </c>
      <c r="W124" s="43">
        <f t="shared" si="8"/>
        <v>463151054.00347823</v>
      </c>
      <c r="X124" s="121">
        <f>Z124*X11</f>
        <v>2867.822608695652</v>
      </c>
      <c r="Y124" s="123">
        <v>171348</v>
      </c>
      <c r="Z124" s="37">
        <v>1.2678260869565217</v>
      </c>
      <c r="AA124" s="43">
        <f t="shared" si="9"/>
        <v>491395668.35478258</v>
      </c>
    </row>
    <row r="125" spans="2:27" ht="13.8" hidden="1" thickBot="1">
      <c r="B125" s="203"/>
      <c r="C125" s="206"/>
      <c r="D125" s="145"/>
      <c r="E125" s="147"/>
      <c r="F125" s="81" t="s">
        <v>268</v>
      </c>
      <c r="G125" s="82" t="s">
        <v>399</v>
      </c>
      <c r="H125" s="78"/>
      <c r="I125" s="79"/>
      <c r="J125" s="79"/>
      <c r="K125" s="80"/>
      <c r="L125" s="92">
        <v>630</v>
      </c>
      <c r="M125" s="93">
        <v>157060</v>
      </c>
      <c r="N125" s="79"/>
      <c r="O125" s="51">
        <f>L125*M125</f>
        <v>98947800</v>
      </c>
      <c r="P125" s="92">
        <v>630</v>
      </c>
      <c r="Q125" s="93">
        <v>158630</v>
      </c>
      <c r="R125" s="79"/>
      <c r="S125" s="51">
        <f>P125*Q125</f>
        <v>99936900</v>
      </c>
      <c r="T125" s="92">
        <v>630</v>
      </c>
      <c r="U125" s="94">
        <v>160216</v>
      </c>
      <c r="V125" s="79"/>
      <c r="W125" s="51">
        <f>T125*U125</f>
        <v>100936080</v>
      </c>
      <c r="X125" s="92">
        <v>630</v>
      </c>
      <c r="Y125" s="94">
        <v>161818</v>
      </c>
      <c r="Z125" s="79"/>
      <c r="AA125" s="51">
        <f t="shared" si="9"/>
        <v>101945340</v>
      </c>
    </row>
    <row r="126" spans="2:27">
      <c r="B126" s="203"/>
      <c r="C126" s="206"/>
      <c r="D126" s="198">
        <v>3.7</v>
      </c>
      <c r="E126" s="208" t="s">
        <v>24</v>
      </c>
      <c r="F126" s="73" t="s">
        <v>269</v>
      </c>
      <c r="G126" s="74" t="s">
        <v>270</v>
      </c>
      <c r="H126" s="78">
        <v>109</v>
      </c>
      <c r="I126" s="79">
        <v>166666</v>
      </c>
      <c r="J126" s="79">
        <f>H126/H11</f>
        <v>6.3188405797101443E-2</v>
      </c>
      <c r="K126" s="80">
        <f t="shared" si="5"/>
        <v>18166594</v>
      </c>
      <c r="L126" s="92">
        <f>N126*L11</f>
        <v>130.79999999999998</v>
      </c>
      <c r="M126" s="93">
        <v>171666</v>
      </c>
      <c r="N126" s="79">
        <v>6.3188405797101443E-2</v>
      </c>
      <c r="O126" s="51">
        <f t="shared" si="6"/>
        <v>22453912.799999997</v>
      </c>
      <c r="P126" s="92">
        <f>R126*P11</f>
        <v>134.71768115942027</v>
      </c>
      <c r="Q126" s="93">
        <v>176815</v>
      </c>
      <c r="R126" s="79">
        <v>6.3188405797101443E-2</v>
      </c>
      <c r="S126" s="51">
        <f t="shared" si="7"/>
        <v>23820106.794202894</v>
      </c>
      <c r="T126" s="92">
        <f>V126*T11</f>
        <v>138.76173913043476</v>
      </c>
      <c r="U126" s="94">
        <v>182120</v>
      </c>
      <c r="V126" s="79">
        <v>6.3188405797101443E-2</v>
      </c>
      <c r="W126" s="51">
        <f t="shared" si="8"/>
        <v>25271287.930434778</v>
      </c>
      <c r="X126" s="92">
        <f>Z126*X11</f>
        <v>142.93217391304347</v>
      </c>
      <c r="Y126" s="94">
        <v>187584</v>
      </c>
      <c r="Z126" s="79">
        <v>6.3188405797101443E-2</v>
      </c>
      <c r="AA126" s="51">
        <f t="shared" si="9"/>
        <v>26811788.911304347</v>
      </c>
    </row>
    <row r="127" spans="2:27" s="1" customFormat="1" ht="13.8" hidden="1" thickBot="1">
      <c r="B127" s="204"/>
      <c r="C127" s="211"/>
      <c r="D127" s="209"/>
      <c r="E127" s="208"/>
      <c r="F127" s="11" t="s">
        <v>271</v>
      </c>
      <c r="G127" s="12" t="s">
        <v>272</v>
      </c>
      <c r="H127" s="6"/>
      <c r="I127" s="5"/>
      <c r="J127" s="5"/>
      <c r="K127" s="38">
        <f t="shared" si="5"/>
        <v>0</v>
      </c>
      <c r="L127" s="44"/>
      <c r="M127" s="47">
        <v>0</v>
      </c>
      <c r="N127" s="5"/>
      <c r="O127" s="43">
        <f t="shared" si="6"/>
        <v>0</v>
      </c>
      <c r="P127" s="44"/>
      <c r="Q127" s="47">
        <v>0</v>
      </c>
      <c r="R127" s="5"/>
      <c r="S127" s="43">
        <f t="shared" si="7"/>
        <v>0</v>
      </c>
      <c r="T127" s="44"/>
      <c r="U127" s="46">
        <v>0</v>
      </c>
      <c r="V127" s="5"/>
      <c r="W127" s="43">
        <f t="shared" si="8"/>
        <v>0</v>
      </c>
      <c r="X127" s="44"/>
      <c r="Y127" s="46">
        <v>0</v>
      </c>
      <c r="Z127" s="5"/>
      <c r="AA127" s="43">
        <f t="shared" si="9"/>
        <v>0</v>
      </c>
    </row>
    <row r="128" spans="2:27" s="1" customFormat="1" ht="13.8" hidden="1" thickBot="1">
      <c r="B128" s="202">
        <v>4</v>
      </c>
      <c r="C128" s="210" t="s">
        <v>25</v>
      </c>
      <c r="D128" s="25">
        <v>4.0999999999999996</v>
      </c>
      <c r="E128" s="26" t="s">
        <v>6</v>
      </c>
      <c r="F128" s="22">
        <v>238</v>
      </c>
      <c r="G128" s="23" t="s">
        <v>47</v>
      </c>
      <c r="H128" s="6"/>
      <c r="I128" s="5"/>
      <c r="J128" s="5"/>
      <c r="K128" s="38">
        <f t="shared" si="5"/>
        <v>0</v>
      </c>
      <c r="L128" s="44"/>
      <c r="M128" s="47">
        <v>0</v>
      </c>
      <c r="N128" s="5"/>
      <c r="O128" s="43">
        <f t="shared" si="6"/>
        <v>0</v>
      </c>
      <c r="P128" s="44"/>
      <c r="Q128" s="47">
        <v>0</v>
      </c>
      <c r="R128" s="5"/>
      <c r="S128" s="43">
        <f t="shared" si="7"/>
        <v>0</v>
      </c>
      <c r="T128" s="44"/>
      <c r="U128" s="46">
        <v>0</v>
      </c>
      <c r="V128" s="5"/>
      <c r="W128" s="43">
        <f t="shared" si="8"/>
        <v>0</v>
      </c>
      <c r="X128" s="44"/>
      <c r="Y128" s="46">
        <v>0</v>
      </c>
      <c r="Z128" s="5"/>
      <c r="AA128" s="43">
        <f t="shared" si="9"/>
        <v>0</v>
      </c>
    </row>
    <row r="129" spans="2:27" s="1" customFormat="1" hidden="1">
      <c r="B129" s="203"/>
      <c r="C129" s="206"/>
      <c r="D129" s="198">
        <v>4.2</v>
      </c>
      <c r="E129" s="200" t="s">
        <v>26</v>
      </c>
      <c r="F129" s="13">
        <v>239</v>
      </c>
      <c r="G129" s="19" t="s">
        <v>48</v>
      </c>
      <c r="H129" s="6"/>
      <c r="I129" s="5"/>
      <c r="J129" s="5"/>
      <c r="K129" s="38">
        <f t="shared" si="5"/>
        <v>0</v>
      </c>
      <c r="L129" s="44"/>
      <c r="M129" s="47">
        <v>0</v>
      </c>
      <c r="N129" s="5"/>
      <c r="O129" s="43">
        <f t="shared" si="6"/>
        <v>0</v>
      </c>
      <c r="P129" s="44"/>
      <c r="Q129" s="47">
        <v>0</v>
      </c>
      <c r="R129" s="5"/>
      <c r="S129" s="43">
        <f t="shared" si="7"/>
        <v>0</v>
      </c>
      <c r="T129" s="44"/>
      <c r="U129" s="46">
        <v>0</v>
      </c>
      <c r="V129" s="5"/>
      <c r="W129" s="43">
        <f t="shared" si="8"/>
        <v>0</v>
      </c>
      <c r="X129" s="44"/>
      <c r="Y129" s="46">
        <v>0</v>
      </c>
      <c r="Z129" s="5"/>
      <c r="AA129" s="43">
        <f t="shared" si="9"/>
        <v>0</v>
      </c>
    </row>
    <row r="130" spans="2:27" s="1" customFormat="1" hidden="1">
      <c r="B130" s="203"/>
      <c r="C130" s="206"/>
      <c r="D130" s="209"/>
      <c r="E130" s="208"/>
      <c r="F130" s="8" t="s">
        <v>273</v>
      </c>
      <c r="G130" s="9" t="s">
        <v>181</v>
      </c>
      <c r="H130" s="6"/>
      <c r="I130" s="5"/>
      <c r="J130" s="5"/>
      <c r="K130" s="38">
        <f t="shared" si="5"/>
        <v>0</v>
      </c>
      <c r="L130" s="44"/>
      <c r="M130" s="47">
        <v>0</v>
      </c>
      <c r="N130" s="5"/>
      <c r="O130" s="43">
        <f t="shared" si="6"/>
        <v>0</v>
      </c>
      <c r="P130" s="44"/>
      <c r="Q130" s="47">
        <v>0</v>
      </c>
      <c r="R130" s="5"/>
      <c r="S130" s="43">
        <f t="shared" si="7"/>
        <v>0</v>
      </c>
      <c r="T130" s="44"/>
      <c r="U130" s="46">
        <v>0</v>
      </c>
      <c r="V130" s="5"/>
      <c r="W130" s="43">
        <f t="shared" si="8"/>
        <v>0</v>
      </c>
      <c r="X130" s="44"/>
      <c r="Y130" s="46">
        <v>0</v>
      </c>
      <c r="Z130" s="5"/>
      <c r="AA130" s="43">
        <f t="shared" si="9"/>
        <v>0</v>
      </c>
    </row>
    <row r="131" spans="2:27" s="1" customFormat="1" hidden="1">
      <c r="B131" s="203"/>
      <c r="C131" s="206"/>
      <c r="D131" s="209"/>
      <c r="E131" s="208"/>
      <c r="F131" s="8" t="s">
        <v>274</v>
      </c>
      <c r="G131" s="9" t="s">
        <v>79</v>
      </c>
      <c r="H131" s="6"/>
      <c r="I131" s="5"/>
      <c r="J131" s="5"/>
      <c r="K131" s="38">
        <f t="shared" si="5"/>
        <v>0</v>
      </c>
      <c r="L131" s="44"/>
      <c r="M131" s="47">
        <v>0</v>
      </c>
      <c r="N131" s="5"/>
      <c r="O131" s="43">
        <f t="shared" si="6"/>
        <v>0</v>
      </c>
      <c r="P131" s="44"/>
      <c r="Q131" s="47">
        <v>0</v>
      </c>
      <c r="R131" s="5"/>
      <c r="S131" s="43">
        <f t="shared" si="7"/>
        <v>0</v>
      </c>
      <c r="T131" s="44"/>
      <c r="U131" s="46">
        <v>0</v>
      </c>
      <c r="V131" s="5"/>
      <c r="W131" s="43">
        <f t="shared" si="8"/>
        <v>0</v>
      </c>
      <c r="X131" s="44"/>
      <c r="Y131" s="46">
        <v>0</v>
      </c>
      <c r="Z131" s="5"/>
      <c r="AA131" s="43">
        <f t="shared" si="9"/>
        <v>0</v>
      </c>
    </row>
    <row r="132" spans="2:27" s="1" customFormat="1" hidden="1">
      <c r="B132" s="203"/>
      <c r="C132" s="206"/>
      <c r="D132" s="209"/>
      <c r="E132" s="208"/>
      <c r="F132" s="8" t="s">
        <v>275</v>
      </c>
      <c r="G132" s="9" t="s">
        <v>81</v>
      </c>
      <c r="H132" s="6"/>
      <c r="I132" s="5"/>
      <c r="J132" s="5"/>
      <c r="K132" s="38">
        <f t="shared" si="5"/>
        <v>0</v>
      </c>
      <c r="L132" s="44"/>
      <c r="M132" s="47">
        <v>0</v>
      </c>
      <c r="N132" s="5"/>
      <c r="O132" s="43">
        <f t="shared" si="6"/>
        <v>0</v>
      </c>
      <c r="P132" s="44"/>
      <c r="Q132" s="47">
        <v>0</v>
      </c>
      <c r="R132" s="5"/>
      <c r="S132" s="43">
        <f t="shared" si="7"/>
        <v>0</v>
      </c>
      <c r="T132" s="44"/>
      <c r="U132" s="46">
        <v>0</v>
      </c>
      <c r="V132" s="5"/>
      <c r="W132" s="43">
        <f t="shared" si="8"/>
        <v>0</v>
      </c>
      <c r="X132" s="44"/>
      <c r="Y132" s="46">
        <v>0</v>
      </c>
      <c r="Z132" s="5"/>
      <c r="AA132" s="43">
        <f t="shared" si="9"/>
        <v>0</v>
      </c>
    </row>
    <row r="133" spans="2:27" s="1" customFormat="1" hidden="1">
      <c r="B133" s="203"/>
      <c r="C133" s="206"/>
      <c r="D133" s="209"/>
      <c r="E133" s="208"/>
      <c r="F133" s="8" t="s">
        <v>276</v>
      </c>
      <c r="G133" s="9" t="s">
        <v>277</v>
      </c>
      <c r="H133" s="6"/>
      <c r="I133" s="5"/>
      <c r="J133" s="5"/>
      <c r="K133" s="38">
        <f t="shared" si="5"/>
        <v>0</v>
      </c>
      <c r="L133" s="44"/>
      <c r="M133" s="47">
        <v>0</v>
      </c>
      <c r="N133" s="5"/>
      <c r="O133" s="43">
        <f t="shared" si="6"/>
        <v>0</v>
      </c>
      <c r="P133" s="44"/>
      <c r="Q133" s="47">
        <v>0</v>
      </c>
      <c r="R133" s="5"/>
      <c r="S133" s="43">
        <f t="shared" si="7"/>
        <v>0</v>
      </c>
      <c r="T133" s="44"/>
      <c r="U133" s="46">
        <v>0</v>
      </c>
      <c r="V133" s="5"/>
      <c r="W133" s="43">
        <f t="shared" si="8"/>
        <v>0</v>
      </c>
      <c r="X133" s="44"/>
      <c r="Y133" s="46">
        <v>0</v>
      </c>
      <c r="Z133" s="5"/>
      <c r="AA133" s="43">
        <f t="shared" si="9"/>
        <v>0</v>
      </c>
    </row>
    <row r="134" spans="2:27" s="1" customFormat="1" hidden="1">
      <c r="B134" s="203"/>
      <c r="C134" s="206"/>
      <c r="D134" s="209"/>
      <c r="E134" s="208"/>
      <c r="F134" s="8" t="s">
        <v>278</v>
      </c>
      <c r="G134" s="9" t="s">
        <v>279</v>
      </c>
      <c r="H134" s="6"/>
      <c r="I134" s="5"/>
      <c r="J134" s="5"/>
      <c r="K134" s="38">
        <f t="shared" si="5"/>
        <v>0</v>
      </c>
      <c r="L134" s="44"/>
      <c r="M134" s="47">
        <v>0</v>
      </c>
      <c r="N134" s="5"/>
      <c r="O134" s="43">
        <f t="shared" si="6"/>
        <v>0</v>
      </c>
      <c r="P134" s="44"/>
      <c r="Q134" s="47">
        <v>0</v>
      </c>
      <c r="R134" s="5"/>
      <c r="S134" s="43">
        <f t="shared" si="7"/>
        <v>0</v>
      </c>
      <c r="T134" s="44"/>
      <c r="U134" s="46">
        <v>0</v>
      </c>
      <c r="V134" s="5"/>
      <c r="W134" s="43">
        <f t="shared" si="8"/>
        <v>0</v>
      </c>
      <c r="X134" s="44"/>
      <c r="Y134" s="46">
        <v>0</v>
      </c>
      <c r="Z134" s="5"/>
      <c r="AA134" s="43">
        <f t="shared" si="9"/>
        <v>0</v>
      </c>
    </row>
    <row r="135" spans="2:27" s="1" customFormat="1" hidden="1">
      <c r="B135" s="203"/>
      <c r="C135" s="206"/>
      <c r="D135" s="209"/>
      <c r="E135" s="208"/>
      <c r="F135" s="8" t="s">
        <v>280</v>
      </c>
      <c r="G135" s="9" t="s">
        <v>83</v>
      </c>
      <c r="H135" s="6"/>
      <c r="I135" s="5"/>
      <c r="J135" s="5"/>
      <c r="K135" s="38">
        <f t="shared" si="5"/>
        <v>0</v>
      </c>
      <c r="L135" s="44"/>
      <c r="M135" s="47">
        <v>0</v>
      </c>
      <c r="N135" s="5"/>
      <c r="O135" s="43">
        <f t="shared" si="6"/>
        <v>0</v>
      </c>
      <c r="P135" s="44"/>
      <c r="Q135" s="47">
        <v>0</v>
      </c>
      <c r="R135" s="5"/>
      <c r="S135" s="43">
        <f t="shared" si="7"/>
        <v>0</v>
      </c>
      <c r="T135" s="44"/>
      <c r="U135" s="46">
        <v>0</v>
      </c>
      <c r="V135" s="5"/>
      <c r="W135" s="43">
        <f t="shared" si="8"/>
        <v>0</v>
      </c>
      <c r="X135" s="44"/>
      <c r="Y135" s="46">
        <v>0</v>
      </c>
      <c r="Z135" s="5"/>
      <c r="AA135" s="43">
        <f t="shared" si="9"/>
        <v>0</v>
      </c>
    </row>
    <row r="136" spans="2:27" s="1" customFormat="1" hidden="1">
      <c r="B136" s="203"/>
      <c r="C136" s="206"/>
      <c r="D136" s="209"/>
      <c r="E136" s="208"/>
      <c r="F136" s="8" t="s">
        <v>281</v>
      </c>
      <c r="G136" s="9" t="s">
        <v>282</v>
      </c>
      <c r="H136" s="6"/>
      <c r="I136" s="5"/>
      <c r="J136" s="5"/>
      <c r="K136" s="38">
        <f t="shared" si="5"/>
        <v>0</v>
      </c>
      <c r="L136" s="44"/>
      <c r="M136" s="47">
        <v>0</v>
      </c>
      <c r="N136" s="5"/>
      <c r="O136" s="43">
        <f t="shared" si="6"/>
        <v>0</v>
      </c>
      <c r="P136" s="44"/>
      <c r="Q136" s="47">
        <v>0</v>
      </c>
      <c r="R136" s="5"/>
      <c r="S136" s="43">
        <f t="shared" si="7"/>
        <v>0</v>
      </c>
      <c r="T136" s="44"/>
      <c r="U136" s="46">
        <v>0</v>
      </c>
      <c r="V136" s="5"/>
      <c r="W136" s="43">
        <f t="shared" si="8"/>
        <v>0</v>
      </c>
      <c r="X136" s="44"/>
      <c r="Y136" s="46">
        <v>0</v>
      </c>
      <c r="Z136" s="5"/>
      <c r="AA136" s="43">
        <f t="shared" si="9"/>
        <v>0</v>
      </c>
    </row>
    <row r="137" spans="2:27" s="1" customFormat="1" hidden="1">
      <c r="B137" s="203"/>
      <c r="C137" s="206"/>
      <c r="D137" s="209"/>
      <c r="E137" s="208"/>
      <c r="F137" s="8" t="s">
        <v>283</v>
      </c>
      <c r="G137" s="9" t="s">
        <v>284</v>
      </c>
      <c r="H137" s="6"/>
      <c r="I137" s="5"/>
      <c r="J137" s="5"/>
      <c r="K137" s="38">
        <f t="shared" si="5"/>
        <v>0</v>
      </c>
      <c r="L137" s="44"/>
      <c r="M137" s="47">
        <v>0</v>
      </c>
      <c r="N137" s="5"/>
      <c r="O137" s="43">
        <f t="shared" si="6"/>
        <v>0</v>
      </c>
      <c r="P137" s="44"/>
      <c r="Q137" s="47">
        <v>0</v>
      </c>
      <c r="R137" s="5"/>
      <c r="S137" s="43">
        <f t="shared" si="7"/>
        <v>0</v>
      </c>
      <c r="T137" s="44"/>
      <c r="U137" s="46">
        <v>0</v>
      </c>
      <c r="V137" s="5"/>
      <c r="W137" s="43">
        <f t="shared" si="8"/>
        <v>0</v>
      </c>
      <c r="X137" s="44"/>
      <c r="Y137" s="46">
        <v>0</v>
      </c>
      <c r="Z137" s="5"/>
      <c r="AA137" s="43">
        <f t="shared" si="9"/>
        <v>0</v>
      </c>
    </row>
    <row r="138" spans="2:27" s="1" customFormat="1" hidden="1">
      <c r="B138" s="203"/>
      <c r="C138" s="206"/>
      <c r="D138" s="209"/>
      <c r="E138" s="208"/>
      <c r="F138" s="8" t="s">
        <v>285</v>
      </c>
      <c r="G138" s="9" t="s">
        <v>286</v>
      </c>
      <c r="H138" s="6"/>
      <c r="I138" s="5"/>
      <c r="J138" s="5"/>
      <c r="K138" s="38">
        <f t="shared" si="5"/>
        <v>0</v>
      </c>
      <c r="L138" s="44"/>
      <c r="M138" s="47">
        <v>0</v>
      </c>
      <c r="N138" s="5"/>
      <c r="O138" s="43">
        <f t="shared" si="6"/>
        <v>0</v>
      </c>
      <c r="P138" s="44"/>
      <c r="Q138" s="47">
        <v>0</v>
      </c>
      <c r="R138" s="5"/>
      <c r="S138" s="43">
        <f t="shared" si="7"/>
        <v>0</v>
      </c>
      <c r="T138" s="44"/>
      <c r="U138" s="46">
        <v>0</v>
      </c>
      <c r="V138" s="5"/>
      <c r="W138" s="43">
        <f t="shared" si="8"/>
        <v>0</v>
      </c>
      <c r="X138" s="44"/>
      <c r="Y138" s="46">
        <v>0</v>
      </c>
      <c r="Z138" s="5"/>
      <c r="AA138" s="43">
        <f t="shared" si="9"/>
        <v>0</v>
      </c>
    </row>
    <row r="139" spans="2:27" s="1" customFormat="1" hidden="1">
      <c r="B139" s="203"/>
      <c r="C139" s="206"/>
      <c r="D139" s="209"/>
      <c r="E139" s="208"/>
      <c r="F139" s="8" t="s">
        <v>287</v>
      </c>
      <c r="G139" s="9" t="s">
        <v>201</v>
      </c>
      <c r="H139" s="6"/>
      <c r="I139" s="5"/>
      <c r="J139" s="5"/>
      <c r="K139" s="38">
        <f t="shared" si="5"/>
        <v>0</v>
      </c>
      <c r="L139" s="44"/>
      <c r="M139" s="47">
        <v>0</v>
      </c>
      <c r="N139" s="5"/>
      <c r="O139" s="43">
        <f t="shared" si="6"/>
        <v>0</v>
      </c>
      <c r="P139" s="44"/>
      <c r="Q139" s="47">
        <v>0</v>
      </c>
      <c r="R139" s="5"/>
      <c r="S139" s="43">
        <f t="shared" si="7"/>
        <v>0</v>
      </c>
      <c r="T139" s="44"/>
      <c r="U139" s="46">
        <v>0</v>
      </c>
      <c r="V139" s="5"/>
      <c r="W139" s="43">
        <f t="shared" si="8"/>
        <v>0</v>
      </c>
      <c r="X139" s="44"/>
      <c r="Y139" s="46">
        <v>0</v>
      </c>
      <c r="Z139" s="5"/>
      <c r="AA139" s="43">
        <f t="shared" si="9"/>
        <v>0</v>
      </c>
    </row>
    <row r="140" spans="2:27" s="1" customFormat="1" hidden="1">
      <c r="B140" s="203"/>
      <c r="C140" s="206"/>
      <c r="D140" s="209"/>
      <c r="E140" s="208"/>
      <c r="F140" s="8" t="s">
        <v>288</v>
      </c>
      <c r="G140" s="9" t="s">
        <v>289</v>
      </c>
      <c r="H140" s="6"/>
      <c r="I140" s="5"/>
      <c r="J140" s="5"/>
      <c r="K140" s="38">
        <f t="shared" si="5"/>
        <v>0</v>
      </c>
      <c r="L140" s="44"/>
      <c r="M140" s="47">
        <v>0</v>
      </c>
      <c r="N140" s="5"/>
      <c r="O140" s="43">
        <f t="shared" si="6"/>
        <v>0</v>
      </c>
      <c r="P140" s="44"/>
      <c r="Q140" s="47">
        <v>0</v>
      </c>
      <c r="R140" s="5"/>
      <c r="S140" s="43">
        <f t="shared" si="7"/>
        <v>0</v>
      </c>
      <c r="T140" s="44"/>
      <c r="U140" s="46">
        <v>0</v>
      </c>
      <c r="V140" s="5"/>
      <c r="W140" s="43">
        <f t="shared" si="8"/>
        <v>0</v>
      </c>
      <c r="X140" s="44"/>
      <c r="Y140" s="46">
        <v>0</v>
      </c>
      <c r="Z140" s="5"/>
      <c r="AA140" s="43">
        <f t="shared" si="9"/>
        <v>0</v>
      </c>
    </row>
    <row r="141" spans="2:27" s="1" customFormat="1" hidden="1">
      <c r="B141" s="203"/>
      <c r="C141" s="206"/>
      <c r="D141" s="209"/>
      <c r="E141" s="208"/>
      <c r="F141" s="8" t="s">
        <v>290</v>
      </c>
      <c r="G141" s="9" t="s">
        <v>85</v>
      </c>
      <c r="H141" s="6"/>
      <c r="I141" s="5"/>
      <c r="J141" s="5"/>
      <c r="K141" s="38">
        <f t="shared" si="5"/>
        <v>0</v>
      </c>
      <c r="L141" s="44"/>
      <c r="M141" s="47">
        <v>0</v>
      </c>
      <c r="N141" s="5"/>
      <c r="O141" s="43">
        <f t="shared" si="6"/>
        <v>0</v>
      </c>
      <c r="P141" s="44"/>
      <c r="Q141" s="47">
        <v>0</v>
      </c>
      <c r="R141" s="5"/>
      <c r="S141" s="43">
        <f t="shared" si="7"/>
        <v>0</v>
      </c>
      <c r="T141" s="44"/>
      <c r="U141" s="46">
        <v>0</v>
      </c>
      <c r="V141" s="5"/>
      <c r="W141" s="43">
        <f t="shared" si="8"/>
        <v>0</v>
      </c>
      <c r="X141" s="44"/>
      <c r="Y141" s="46">
        <v>0</v>
      </c>
      <c r="Z141" s="5"/>
      <c r="AA141" s="43">
        <f t="shared" si="9"/>
        <v>0</v>
      </c>
    </row>
    <row r="142" spans="2:27" s="1" customFormat="1" hidden="1">
      <c r="B142" s="203"/>
      <c r="C142" s="206"/>
      <c r="D142" s="209"/>
      <c r="E142" s="208"/>
      <c r="F142" s="8" t="s">
        <v>291</v>
      </c>
      <c r="G142" s="9" t="s">
        <v>195</v>
      </c>
      <c r="H142" s="6"/>
      <c r="I142" s="5"/>
      <c r="J142" s="5"/>
      <c r="K142" s="38">
        <f t="shared" si="5"/>
        <v>0</v>
      </c>
      <c r="L142" s="44"/>
      <c r="M142" s="47">
        <v>0</v>
      </c>
      <c r="N142" s="5"/>
      <c r="O142" s="43">
        <f t="shared" si="6"/>
        <v>0</v>
      </c>
      <c r="P142" s="44"/>
      <c r="Q142" s="47">
        <v>0</v>
      </c>
      <c r="R142" s="5"/>
      <c r="S142" s="43">
        <f t="shared" si="7"/>
        <v>0</v>
      </c>
      <c r="T142" s="44"/>
      <c r="U142" s="46">
        <v>0</v>
      </c>
      <c r="V142" s="5"/>
      <c r="W142" s="43">
        <f t="shared" si="8"/>
        <v>0</v>
      </c>
      <c r="X142" s="44"/>
      <c r="Y142" s="46">
        <v>0</v>
      </c>
      <c r="Z142" s="5"/>
      <c r="AA142" s="43">
        <f t="shared" si="9"/>
        <v>0</v>
      </c>
    </row>
    <row r="143" spans="2:27" s="1" customFormat="1" hidden="1">
      <c r="B143" s="203"/>
      <c r="C143" s="206"/>
      <c r="D143" s="209"/>
      <c r="E143" s="208"/>
      <c r="F143" s="8" t="s">
        <v>292</v>
      </c>
      <c r="G143" s="9" t="s">
        <v>293</v>
      </c>
      <c r="H143" s="6"/>
      <c r="I143" s="5"/>
      <c r="J143" s="5"/>
      <c r="K143" s="38">
        <f t="shared" si="5"/>
        <v>0</v>
      </c>
      <c r="L143" s="44"/>
      <c r="M143" s="47">
        <v>0</v>
      </c>
      <c r="N143" s="5"/>
      <c r="O143" s="43">
        <f t="shared" si="6"/>
        <v>0</v>
      </c>
      <c r="P143" s="44"/>
      <c r="Q143" s="47">
        <v>0</v>
      </c>
      <c r="R143" s="5"/>
      <c r="S143" s="43">
        <f t="shared" si="7"/>
        <v>0</v>
      </c>
      <c r="T143" s="44"/>
      <c r="U143" s="46">
        <v>0</v>
      </c>
      <c r="V143" s="5"/>
      <c r="W143" s="43">
        <f t="shared" si="8"/>
        <v>0</v>
      </c>
      <c r="X143" s="44"/>
      <c r="Y143" s="46">
        <v>0</v>
      </c>
      <c r="Z143" s="5"/>
      <c r="AA143" s="43">
        <f t="shared" si="9"/>
        <v>0</v>
      </c>
    </row>
    <row r="144" spans="2:27" s="1" customFormat="1" hidden="1">
      <c r="B144" s="203"/>
      <c r="C144" s="206"/>
      <c r="D144" s="209"/>
      <c r="E144" s="208"/>
      <c r="F144" s="8" t="s">
        <v>294</v>
      </c>
      <c r="G144" s="9" t="s">
        <v>295</v>
      </c>
      <c r="H144" s="6"/>
      <c r="I144" s="5"/>
      <c r="J144" s="5"/>
      <c r="K144" s="38">
        <f t="shared" ref="K144:K197" si="10">H144*I144</f>
        <v>0</v>
      </c>
      <c r="L144" s="44"/>
      <c r="M144" s="47">
        <v>0</v>
      </c>
      <c r="N144" s="5"/>
      <c r="O144" s="43">
        <f t="shared" ref="O144:O198" si="11">L144*M144</f>
        <v>0</v>
      </c>
      <c r="P144" s="44"/>
      <c r="Q144" s="47">
        <v>0</v>
      </c>
      <c r="R144" s="5"/>
      <c r="S144" s="43">
        <f t="shared" ref="S144:S197" si="12">P144*Q144</f>
        <v>0</v>
      </c>
      <c r="T144" s="44"/>
      <c r="U144" s="46">
        <v>0</v>
      </c>
      <c r="V144" s="5"/>
      <c r="W144" s="43">
        <f t="shared" ref="W144:W197" si="13">T144*U144</f>
        <v>0</v>
      </c>
      <c r="X144" s="44"/>
      <c r="Y144" s="46">
        <v>0</v>
      </c>
      <c r="Z144" s="5"/>
      <c r="AA144" s="43">
        <f t="shared" ref="AA144:AA197" si="14">X144*Y144</f>
        <v>0</v>
      </c>
    </row>
    <row r="145" spans="2:27" s="1" customFormat="1" hidden="1">
      <c r="B145" s="203"/>
      <c r="C145" s="206"/>
      <c r="D145" s="209"/>
      <c r="E145" s="208"/>
      <c r="F145" s="8" t="s">
        <v>296</v>
      </c>
      <c r="G145" s="9" t="s">
        <v>297</v>
      </c>
      <c r="H145" s="6"/>
      <c r="I145" s="5"/>
      <c r="J145" s="5"/>
      <c r="K145" s="38">
        <f t="shared" si="10"/>
        <v>0</v>
      </c>
      <c r="L145" s="44"/>
      <c r="M145" s="47">
        <v>0</v>
      </c>
      <c r="N145" s="5"/>
      <c r="O145" s="43">
        <f t="shared" si="11"/>
        <v>0</v>
      </c>
      <c r="P145" s="44"/>
      <c r="Q145" s="47">
        <v>0</v>
      </c>
      <c r="R145" s="5"/>
      <c r="S145" s="43">
        <f t="shared" si="12"/>
        <v>0</v>
      </c>
      <c r="T145" s="44"/>
      <c r="U145" s="46">
        <v>0</v>
      </c>
      <c r="V145" s="5"/>
      <c r="W145" s="43">
        <f t="shared" si="13"/>
        <v>0</v>
      </c>
      <c r="X145" s="44"/>
      <c r="Y145" s="46">
        <v>0</v>
      </c>
      <c r="Z145" s="5"/>
      <c r="AA145" s="43">
        <f t="shared" si="14"/>
        <v>0</v>
      </c>
    </row>
    <row r="146" spans="2:27" s="1" customFormat="1" hidden="1">
      <c r="B146" s="203"/>
      <c r="C146" s="206"/>
      <c r="D146" s="209"/>
      <c r="E146" s="208"/>
      <c r="F146" s="8" t="s">
        <v>298</v>
      </c>
      <c r="G146" s="9" t="s">
        <v>299</v>
      </c>
      <c r="H146" s="6"/>
      <c r="I146" s="5"/>
      <c r="J146" s="5"/>
      <c r="K146" s="38">
        <f t="shared" si="10"/>
        <v>0</v>
      </c>
      <c r="L146" s="44"/>
      <c r="M146" s="47">
        <v>0</v>
      </c>
      <c r="N146" s="5"/>
      <c r="O146" s="43">
        <f t="shared" si="11"/>
        <v>0</v>
      </c>
      <c r="P146" s="44"/>
      <c r="Q146" s="47">
        <v>0</v>
      </c>
      <c r="R146" s="5"/>
      <c r="S146" s="43">
        <f t="shared" si="12"/>
        <v>0</v>
      </c>
      <c r="T146" s="44"/>
      <c r="U146" s="46">
        <v>0</v>
      </c>
      <c r="V146" s="5"/>
      <c r="W146" s="43">
        <f t="shared" si="13"/>
        <v>0</v>
      </c>
      <c r="X146" s="44"/>
      <c r="Y146" s="46">
        <v>0</v>
      </c>
      <c r="Z146" s="5"/>
      <c r="AA146" s="43">
        <f t="shared" si="14"/>
        <v>0</v>
      </c>
    </row>
    <row r="147" spans="2:27" s="1" customFormat="1" hidden="1">
      <c r="B147" s="203"/>
      <c r="C147" s="206"/>
      <c r="D147" s="209"/>
      <c r="E147" s="208"/>
      <c r="F147" s="8" t="s">
        <v>300</v>
      </c>
      <c r="G147" s="9" t="s">
        <v>301</v>
      </c>
      <c r="H147" s="6"/>
      <c r="I147" s="5"/>
      <c r="J147" s="5"/>
      <c r="K147" s="38">
        <f t="shared" si="10"/>
        <v>0</v>
      </c>
      <c r="L147" s="44"/>
      <c r="M147" s="47">
        <v>0</v>
      </c>
      <c r="N147" s="5"/>
      <c r="O147" s="43">
        <f t="shared" si="11"/>
        <v>0</v>
      </c>
      <c r="P147" s="44"/>
      <c r="Q147" s="47">
        <v>0</v>
      </c>
      <c r="R147" s="5"/>
      <c r="S147" s="43">
        <f t="shared" si="12"/>
        <v>0</v>
      </c>
      <c r="T147" s="44"/>
      <c r="U147" s="46">
        <v>0</v>
      </c>
      <c r="V147" s="5"/>
      <c r="W147" s="43">
        <f t="shared" si="13"/>
        <v>0</v>
      </c>
      <c r="X147" s="44"/>
      <c r="Y147" s="46">
        <v>0</v>
      </c>
      <c r="Z147" s="5"/>
      <c r="AA147" s="43">
        <f t="shared" si="14"/>
        <v>0</v>
      </c>
    </row>
    <row r="148" spans="2:27" s="1" customFormat="1" hidden="1">
      <c r="B148" s="203"/>
      <c r="C148" s="206"/>
      <c r="D148" s="209"/>
      <c r="E148" s="208"/>
      <c r="F148" s="8" t="s">
        <v>302</v>
      </c>
      <c r="G148" s="9" t="s">
        <v>303</v>
      </c>
      <c r="H148" s="6"/>
      <c r="I148" s="5"/>
      <c r="J148" s="5"/>
      <c r="K148" s="38">
        <f t="shared" si="10"/>
        <v>0</v>
      </c>
      <c r="L148" s="44"/>
      <c r="M148" s="47">
        <v>0</v>
      </c>
      <c r="N148" s="5"/>
      <c r="O148" s="43">
        <f t="shared" si="11"/>
        <v>0</v>
      </c>
      <c r="P148" s="44"/>
      <c r="Q148" s="47">
        <v>0</v>
      </c>
      <c r="R148" s="5"/>
      <c r="S148" s="43">
        <f t="shared" si="12"/>
        <v>0</v>
      </c>
      <c r="T148" s="44"/>
      <c r="U148" s="46">
        <v>0</v>
      </c>
      <c r="V148" s="5"/>
      <c r="W148" s="43">
        <f t="shared" si="13"/>
        <v>0</v>
      </c>
      <c r="X148" s="44"/>
      <c r="Y148" s="46">
        <v>0</v>
      </c>
      <c r="Z148" s="5"/>
      <c r="AA148" s="43">
        <f t="shared" si="14"/>
        <v>0</v>
      </c>
    </row>
    <row r="149" spans="2:27" s="1" customFormat="1" hidden="1">
      <c r="B149" s="203"/>
      <c r="C149" s="206"/>
      <c r="D149" s="209"/>
      <c r="E149" s="208"/>
      <c r="F149" s="8" t="s">
        <v>304</v>
      </c>
      <c r="G149" s="9" t="s">
        <v>305</v>
      </c>
      <c r="H149" s="6"/>
      <c r="I149" s="5"/>
      <c r="J149" s="5"/>
      <c r="K149" s="38">
        <f t="shared" si="10"/>
        <v>0</v>
      </c>
      <c r="L149" s="44"/>
      <c r="M149" s="47">
        <v>0</v>
      </c>
      <c r="N149" s="5"/>
      <c r="O149" s="43">
        <f t="shared" si="11"/>
        <v>0</v>
      </c>
      <c r="P149" s="44"/>
      <c r="Q149" s="47">
        <v>0</v>
      </c>
      <c r="R149" s="5"/>
      <c r="S149" s="43">
        <f t="shared" si="12"/>
        <v>0</v>
      </c>
      <c r="T149" s="44"/>
      <c r="U149" s="46">
        <v>0</v>
      </c>
      <c r="V149" s="5"/>
      <c r="W149" s="43">
        <f t="shared" si="13"/>
        <v>0</v>
      </c>
      <c r="X149" s="44"/>
      <c r="Y149" s="46">
        <v>0</v>
      </c>
      <c r="Z149" s="5"/>
      <c r="AA149" s="43">
        <f t="shared" si="14"/>
        <v>0</v>
      </c>
    </row>
    <row r="150" spans="2:27" s="1" customFormat="1" hidden="1">
      <c r="B150" s="203"/>
      <c r="C150" s="206"/>
      <c r="D150" s="209"/>
      <c r="E150" s="208"/>
      <c r="F150" s="8" t="s">
        <v>306</v>
      </c>
      <c r="G150" s="9" t="s">
        <v>307</v>
      </c>
      <c r="H150" s="6"/>
      <c r="I150" s="5"/>
      <c r="J150" s="5"/>
      <c r="K150" s="38">
        <f t="shared" si="10"/>
        <v>0</v>
      </c>
      <c r="L150" s="44"/>
      <c r="M150" s="47">
        <v>0</v>
      </c>
      <c r="N150" s="5"/>
      <c r="O150" s="43">
        <f t="shared" si="11"/>
        <v>0</v>
      </c>
      <c r="P150" s="44"/>
      <c r="Q150" s="47">
        <v>0</v>
      </c>
      <c r="R150" s="5"/>
      <c r="S150" s="43">
        <f t="shared" si="12"/>
        <v>0</v>
      </c>
      <c r="T150" s="44"/>
      <c r="U150" s="46">
        <v>0</v>
      </c>
      <c r="V150" s="5"/>
      <c r="W150" s="43">
        <f t="shared" si="13"/>
        <v>0</v>
      </c>
      <c r="X150" s="44"/>
      <c r="Y150" s="46">
        <v>0</v>
      </c>
      <c r="Z150" s="5"/>
      <c r="AA150" s="43">
        <f t="shared" si="14"/>
        <v>0</v>
      </c>
    </row>
    <row r="151" spans="2:27" s="1" customFormat="1" hidden="1">
      <c r="B151" s="203"/>
      <c r="C151" s="206"/>
      <c r="D151" s="209"/>
      <c r="E151" s="208"/>
      <c r="F151" s="8" t="s">
        <v>308</v>
      </c>
      <c r="G151" s="9" t="s">
        <v>309</v>
      </c>
      <c r="H151" s="6"/>
      <c r="I151" s="5"/>
      <c r="J151" s="5"/>
      <c r="K151" s="38">
        <f t="shared" si="10"/>
        <v>0</v>
      </c>
      <c r="L151" s="44"/>
      <c r="M151" s="47">
        <v>0</v>
      </c>
      <c r="N151" s="5"/>
      <c r="O151" s="43">
        <f t="shared" si="11"/>
        <v>0</v>
      </c>
      <c r="P151" s="44"/>
      <c r="Q151" s="47">
        <v>0</v>
      </c>
      <c r="R151" s="5"/>
      <c r="S151" s="43">
        <f t="shared" si="12"/>
        <v>0</v>
      </c>
      <c r="T151" s="44"/>
      <c r="U151" s="46">
        <v>0</v>
      </c>
      <c r="V151" s="5"/>
      <c r="W151" s="43">
        <f t="shared" si="13"/>
        <v>0</v>
      </c>
      <c r="X151" s="44"/>
      <c r="Y151" s="46">
        <v>0</v>
      </c>
      <c r="Z151" s="5"/>
      <c r="AA151" s="43">
        <f t="shared" si="14"/>
        <v>0</v>
      </c>
    </row>
    <row r="152" spans="2:27" s="1" customFormat="1" hidden="1">
      <c r="B152" s="203"/>
      <c r="C152" s="206"/>
      <c r="D152" s="209"/>
      <c r="E152" s="208"/>
      <c r="F152" s="8" t="s">
        <v>310</v>
      </c>
      <c r="G152" s="9" t="s">
        <v>311</v>
      </c>
      <c r="H152" s="6"/>
      <c r="I152" s="5"/>
      <c r="J152" s="5"/>
      <c r="K152" s="38">
        <f t="shared" si="10"/>
        <v>0</v>
      </c>
      <c r="L152" s="44"/>
      <c r="M152" s="47">
        <v>0</v>
      </c>
      <c r="N152" s="5"/>
      <c r="O152" s="43">
        <f t="shared" si="11"/>
        <v>0</v>
      </c>
      <c r="P152" s="44"/>
      <c r="Q152" s="47">
        <v>0</v>
      </c>
      <c r="R152" s="5"/>
      <c r="S152" s="43">
        <f t="shared" si="12"/>
        <v>0</v>
      </c>
      <c r="T152" s="44"/>
      <c r="U152" s="46">
        <v>0</v>
      </c>
      <c r="V152" s="5"/>
      <c r="W152" s="43">
        <f t="shared" si="13"/>
        <v>0</v>
      </c>
      <c r="X152" s="44"/>
      <c r="Y152" s="46">
        <v>0</v>
      </c>
      <c r="Z152" s="5"/>
      <c r="AA152" s="43">
        <f t="shared" si="14"/>
        <v>0</v>
      </c>
    </row>
    <row r="153" spans="2:27" s="1" customFormat="1" hidden="1">
      <c r="B153" s="203"/>
      <c r="C153" s="206"/>
      <c r="D153" s="209"/>
      <c r="E153" s="208"/>
      <c r="F153" s="8" t="s">
        <v>312</v>
      </c>
      <c r="G153" s="9" t="s">
        <v>313</v>
      </c>
      <c r="H153" s="6"/>
      <c r="I153" s="5"/>
      <c r="J153" s="5"/>
      <c r="K153" s="38">
        <f t="shared" si="10"/>
        <v>0</v>
      </c>
      <c r="L153" s="44"/>
      <c r="M153" s="47">
        <v>0</v>
      </c>
      <c r="N153" s="5"/>
      <c r="O153" s="43">
        <f t="shared" si="11"/>
        <v>0</v>
      </c>
      <c r="P153" s="44"/>
      <c r="Q153" s="47">
        <v>0</v>
      </c>
      <c r="R153" s="5"/>
      <c r="S153" s="43">
        <f t="shared" si="12"/>
        <v>0</v>
      </c>
      <c r="T153" s="44"/>
      <c r="U153" s="46">
        <v>0</v>
      </c>
      <c r="V153" s="5"/>
      <c r="W153" s="43">
        <f t="shared" si="13"/>
        <v>0</v>
      </c>
      <c r="X153" s="44"/>
      <c r="Y153" s="46">
        <v>0</v>
      </c>
      <c r="Z153" s="5"/>
      <c r="AA153" s="43">
        <f t="shared" si="14"/>
        <v>0</v>
      </c>
    </row>
    <row r="154" spans="2:27" s="1" customFormat="1" hidden="1">
      <c r="B154" s="203"/>
      <c r="C154" s="206"/>
      <c r="D154" s="209"/>
      <c r="E154" s="208"/>
      <c r="F154" s="8" t="s">
        <v>314</v>
      </c>
      <c r="G154" s="9" t="s">
        <v>315</v>
      </c>
      <c r="H154" s="6"/>
      <c r="I154" s="5"/>
      <c r="J154" s="5"/>
      <c r="K154" s="38">
        <f t="shared" si="10"/>
        <v>0</v>
      </c>
      <c r="L154" s="44"/>
      <c r="M154" s="47">
        <v>0</v>
      </c>
      <c r="N154" s="5"/>
      <c r="O154" s="43">
        <f t="shared" si="11"/>
        <v>0</v>
      </c>
      <c r="P154" s="44"/>
      <c r="Q154" s="47">
        <v>0</v>
      </c>
      <c r="R154" s="5"/>
      <c r="S154" s="43">
        <f t="shared" si="12"/>
        <v>0</v>
      </c>
      <c r="T154" s="44"/>
      <c r="U154" s="46">
        <v>0</v>
      </c>
      <c r="V154" s="5"/>
      <c r="W154" s="43">
        <f t="shared" si="13"/>
        <v>0</v>
      </c>
      <c r="X154" s="44"/>
      <c r="Y154" s="46">
        <v>0</v>
      </c>
      <c r="Z154" s="5"/>
      <c r="AA154" s="43">
        <f t="shared" si="14"/>
        <v>0</v>
      </c>
    </row>
    <row r="155" spans="2:27" s="1" customFormat="1" hidden="1">
      <c r="B155" s="203"/>
      <c r="C155" s="206"/>
      <c r="D155" s="209"/>
      <c r="E155" s="208"/>
      <c r="F155" s="8" t="s">
        <v>316</v>
      </c>
      <c r="G155" s="9" t="s">
        <v>203</v>
      </c>
      <c r="H155" s="6"/>
      <c r="I155" s="5"/>
      <c r="J155" s="5"/>
      <c r="K155" s="38">
        <f t="shared" si="10"/>
        <v>0</v>
      </c>
      <c r="L155" s="44"/>
      <c r="M155" s="47">
        <v>0</v>
      </c>
      <c r="N155" s="5"/>
      <c r="O155" s="43">
        <f t="shared" si="11"/>
        <v>0</v>
      </c>
      <c r="P155" s="44"/>
      <c r="Q155" s="47">
        <v>0</v>
      </c>
      <c r="R155" s="5"/>
      <c r="S155" s="43">
        <f t="shared" si="12"/>
        <v>0</v>
      </c>
      <c r="T155" s="44"/>
      <c r="U155" s="46">
        <v>0</v>
      </c>
      <c r="V155" s="5"/>
      <c r="W155" s="43">
        <f t="shared" si="13"/>
        <v>0</v>
      </c>
      <c r="X155" s="44"/>
      <c r="Y155" s="46">
        <v>0</v>
      </c>
      <c r="Z155" s="5"/>
      <c r="AA155" s="43">
        <f t="shared" si="14"/>
        <v>0</v>
      </c>
    </row>
    <row r="156" spans="2:27" s="1" customFormat="1" hidden="1">
      <c r="B156" s="203"/>
      <c r="C156" s="206"/>
      <c r="D156" s="209"/>
      <c r="E156" s="208"/>
      <c r="F156" s="8" t="s">
        <v>317</v>
      </c>
      <c r="G156" s="9" t="s">
        <v>318</v>
      </c>
      <c r="H156" s="6"/>
      <c r="I156" s="5"/>
      <c r="J156" s="5"/>
      <c r="K156" s="38">
        <f t="shared" si="10"/>
        <v>0</v>
      </c>
      <c r="L156" s="44"/>
      <c r="M156" s="47">
        <v>0</v>
      </c>
      <c r="N156" s="5"/>
      <c r="O156" s="43">
        <f t="shared" si="11"/>
        <v>0</v>
      </c>
      <c r="P156" s="44"/>
      <c r="Q156" s="47">
        <v>0</v>
      </c>
      <c r="R156" s="5"/>
      <c r="S156" s="43">
        <f t="shared" si="12"/>
        <v>0</v>
      </c>
      <c r="T156" s="44"/>
      <c r="U156" s="46">
        <v>0</v>
      </c>
      <c r="V156" s="5"/>
      <c r="W156" s="43">
        <f t="shared" si="13"/>
        <v>0</v>
      </c>
      <c r="X156" s="44"/>
      <c r="Y156" s="46">
        <v>0</v>
      </c>
      <c r="Z156" s="5"/>
      <c r="AA156" s="43">
        <f t="shared" si="14"/>
        <v>0</v>
      </c>
    </row>
    <row r="157" spans="2:27" s="1" customFormat="1" hidden="1">
      <c r="B157" s="203"/>
      <c r="C157" s="206"/>
      <c r="D157" s="209"/>
      <c r="E157" s="208"/>
      <c r="F157" s="8" t="s">
        <v>319</v>
      </c>
      <c r="G157" s="9" t="s">
        <v>320</v>
      </c>
      <c r="H157" s="6"/>
      <c r="I157" s="5"/>
      <c r="J157" s="5"/>
      <c r="K157" s="38">
        <f t="shared" si="10"/>
        <v>0</v>
      </c>
      <c r="L157" s="44"/>
      <c r="M157" s="47">
        <v>0</v>
      </c>
      <c r="N157" s="5"/>
      <c r="O157" s="43">
        <f t="shared" si="11"/>
        <v>0</v>
      </c>
      <c r="P157" s="44"/>
      <c r="Q157" s="47">
        <v>0</v>
      </c>
      <c r="R157" s="5"/>
      <c r="S157" s="43">
        <f t="shared" si="12"/>
        <v>0</v>
      </c>
      <c r="T157" s="44"/>
      <c r="U157" s="46">
        <v>0</v>
      </c>
      <c r="V157" s="5"/>
      <c r="W157" s="43">
        <f t="shared" si="13"/>
        <v>0</v>
      </c>
      <c r="X157" s="44"/>
      <c r="Y157" s="46">
        <v>0</v>
      </c>
      <c r="Z157" s="5"/>
      <c r="AA157" s="43">
        <f t="shared" si="14"/>
        <v>0</v>
      </c>
    </row>
    <row r="158" spans="2:27" s="1" customFormat="1" hidden="1">
      <c r="B158" s="203"/>
      <c r="C158" s="206"/>
      <c r="D158" s="209"/>
      <c r="E158" s="208"/>
      <c r="F158" s="8" t="s">
        <v>321</v>
      </c>
      <c r="G158" s="9" t="s">
        <v>322</v>
      </c>
      <c r="H158" s="6"/>
      <c r="I158" s="5"/>
      <c r="J158" s="5"/>
      <c r="K158" s="38">
        <f t="shared" si="10"/>
        <v>0</v>
      </c>
      <c r="L158" s="44"/>
      <c r="M158" s="47">
        <v>0</v>
      </c>
      <c r="N158" s="5"/>
      <c r="O158" s="43">
        <f t="shared" si="11"/>
        <v>0</v>
      </c>
      <c r="P158" s="44"/>
      <c r="Q158" s="47">
        <v>0</v>
      </c>
      <c r="R158" s="5"/>
      <c r="S158" s="43">
        <f t="shared" si="12"/>
        <v>0</v>
      </c>
      <c r="T158" s="44"/>
      <c r="U158" s="46">
        <v>0</v>
      </c>
      <c r="V158" s="5"/>
      <c r="W158" s="43">
        <f t="shared" si="13"/>
        <v>0</v>
      </c>
      <c r="X158" s="44"/>
      <c r="Y158" s="46">
        <v>0</v>
      </c>
      <c r="Z158" s="5"/>
      <c r="AA158" s="43">
        <f t="shared" si="14"/>
        <v>0</v>
      </c>
    </row>
    <row r="159" spans="2:27" s="1" customFormat="1" hidden="1">
      <c r="B159" s="203"/>
      <c r="C159" s="206"/>
      <c r="D159" s="209"/>
      <c r="E159" s="208"/>
      <c r="F159" s="8" t="s">
        <v>323</v>
      </c>
      <c r="G159" s="9" t="s">
        <v>324</v>
      </c>
      <c r="H159" s="6"/>
      <c r="I159" s="5"/>
      <c r="J159" s="5"/>
      <c r="K159" s="38">
        <f t="shared" si="10"/>
        <v>0</v>
      </c>
      <c r="L159" s="44"/>
      <c r="M159" s="47">
        <v>0</v>
      </c>
      <c r="N159" s="5"/>
      <c r="O159" s="43">
        <f t="shared" si="11"/>
        <v>0</v>
      </c>
      <c r="P159" s="44"/>
      <c r="Q159" s="47">
        <v>0</v>
      </c>
      <c r="R159" s="5"/>
      <c r="S159" s="43">
        <f t="shared" si="12"/>
        <v>0</v>
      </c>
      <c r="T159" s="44"/>
      <c r="U159" s="46">
        <v>0</v>
      </c>
      <c r="V159" s="5"/>
      <c r="W159" s="43">
        <f t="shared" si="13"/>
        <v>0</v>
      </c>
      <c r="X159" s="44"/>
      <c r="Y159" s="46">
        <v>0</v>
      </c>
      <c r="Z159" s="5"/>
      <c r="AA159" s="43">
        <f t="shared" si="14"/>
        <v>0</v>
      </c>
    </row>
    <row r="160" spans="2:27" s="1" customFormat="1" hidden="1">
      <c r="B160" s="203"/>
      <c r="C160" s="206"/>
      <c r="D160" s="209"/>
      <c r="E160" s="208"/>
      <c r="F160" s="8" t="s">
        <v>325</v>
      </c>
      <c r="G160" s="9" t="s">
        <v>185</v>
      </c>
      <c r="H160" s="6"/>
      <c r="I160" s="5"/>
      <c r="J160" s="5"/>
      <c r="K160" s="38">
        <f t="shared" si="10"/>
        <v>0</v>
      </c>
      <c r="L160" s="44"/>
      <c r="M160" s="47">
        <v>0</v>
      </c>
      <c r="N160" s="5"/>
      <c r="O160" s="43">
        <f t="shared" si="11"/>
        <v>0</v>
      </c>
      <c r="P160" s="44"/>
      <c r="Q160" s="47">
        <v>0</v>
      </c>
      <c r="R160" s="5"/>
      <c r="S160" s="43">
        <f t="shared" si="12"/>
        <v>0</v>
      </c>
      <c r="T160" s="44"/>
      <c r="U160" s="46">
        <v>0</v>
      </c>
      <c r="V160" s="5"/>
      <c r="W160" s="43">
        <f t="shared" si="13"/>
        <v>0</v>
      </c>
      <c r="X160" s="44"/>
      <c r="Y160" s="46">
        <v>0</v>
      </c>
      <c r="Z160" s="5"/>
      <c r="AA160" s="43">
        <f t="shared" si="14"/>
        <v>0</v>
      </c>
    </row>
    <row r="161" spans="2:27" s="1" customFormat="1" hidden="1">
      <c r="B161" s="203"/>
      <c r="C161" s="206"/>
      <c r="D161" s="209"/>
      <c r="E161" s="208"/>
      <c r="F161" s="8" t="s">
        <v>326</v>
      </c>
      <c r="G161" s="9" t="s">
        <v>187</v>
      </c>
      <c r="H161" s="6"/>
      <c r="I161" s="5"/>
      <c r="J161" s="5"/>
      <c r="K161" s="38">
        <f t="shared" si="10"/>
        <v>0</v>
      </c>
      <c r="L161" s="44"/>
      <c r="M161" s="47">
        <v>0</v>
      </c>
      <c r="N161" s="5"/>
      <c r="O161" s="43">
        <f t="shared" si="11"/>
        <v>0</v>
      </c>
      <c r="P161" s="44"/>
      <c r="Q161" s="47">
        <v>0</v>
      </c>
      <c r="R161" s="5"/>
      <c r="S161" s="43">
        <f t="shared" si="12"/>
        <v>0</v>
      </c>
      <c r="T161" s="44"/>
      <c r="U161" s="46">
        <v>0</v>
      </c>
      <c r="V161" s="5"/>
      <c r="W161" s="43">
        <f t="shared" si="13"/>
        <v>0</v>
      </c>
      <c r="X161" s="44"/>
      <c r="Y161" s="46">
        <v>0</v>
      </c>
      <c r="Z161" s="5"/>
      <c r="AA161" s="43">
        <f t="shared" si="14"/>
        <v>0</v>
      </c>
    </row>
    <row r="162" spans="2:27" s="1" customFormat="1" hidden="1">
      <c r="B162" s="203"/>
      <c r="C162" s="206"/>
      <c r="D162" s="209"/>
      <c r="E162" s="208"/>
      <c r="F162" s="8" t="s">
        <v>327</v>
      </c>
      <c r="G162" s="9" t="s">
        <v>189</v>
      </c>
      <c r="H162" s="6"/>
      <c r="I162" s="5"/>
      <c r="J162" s="5"/>
      <c r="K162" s="38">
        <f t="shared" si="10"/>
        <v>0</v>
      </c>
      <c r="L162" s="44"/>
      <c r="M162" s="47">
        <v>0</v>
      </c>
      <c r="N162" s="5"/>
      <c r="O162" s="43">
        <f t="shared" si="11"/>
        <v>0</v>
      </c>
      <c r="P162" s="44"/>
      <c r="Q162" s="47">
        <v>0</v>
      </c>
      <c r="R162" s="5"/>
      <c r="S162" s="43">
        <f t="shared" si="12"/>
        <v>0</v>
      </c>
      <c r="T162" s="44"/>
      <c r="U162" s="46">
        <v>0</v>
      </c>
      <c r="V162" s="5"/>
      <c r="W162" s="43">
        <f t="shared" si="13"/>
        <v>0</v>
      </c>
      <c r="X162" s="44"/>
      <c r="Y162" s="46">
        <v>0</v>
      </c>
      <c r="Z162" s="5"/>
      <c r="AA162" s="43">
        <f t="shared" si="14"/>
        <v>0</v>
      </c>
    </row>
    <row r="163" spans="2:27" s="1" customFormat="1" hidden="1">
      <c r="B163" s="203"/>
      <c r="C163" s="206"/>
      <c r="D163" s="209"/>
      <c r="E163" s="208"/>
      <c r="F163" s="8" t="s">
        <v>328</v>
      </c>
      <c r="G163" s="9" t="s">
        <v>191</v>
      </c>
      <c r="H163" s="6"/>
      <c r="I163" s="5"/>
      <c r="J163" s="5"/>
      <c r="K163" s="38">
        <f t="shared" si="10"/>
        <v>0</v>
      </c>
      <c r="L163" s="44"/>
      <c r="M163" s="47">
        <v>0</v>
      </c>
      <c r="N163" s="5"/>
      <c r="O163" s="43">
        <f t="shared" si="11"/>
        <v>0</v>
      </c>
      <c r="P163" s="44"/>
      <c r="Q163" s="47">
        <v>0</v>
      </c>
      <c r="R163" s="5"/>
      <c r="S163" s="43">
        <f t="shared" si="12"/>
        <v>0</v>
      </c>
      <c r="T163" s="44"/>
      <c r="U163" s="46">
        <v>0</v>
      </c>
      <c r="V163" s="5"/>
      <c r="W163" s="43">
        <f t="shared" si="13"/>
        <v>0</v>
      </c>
      <c r="X163" s="44"/>
      <c r="Y163" s="46">
        <v>0</v>
      </c>
      <c r="Z163" s="5"/>
      <c r="AA163" s="43">
        <f t="shared" si="14"/>
        <v>0</v>
      </c>
    </row>
    <row r="164" spans="2:27" s="1" customFormat="1" ht="13.8" hidden="1" thickBot="1">
      <c r="B164" s="204"/>
      <c r="C164" s="211"/>
      <c r="D164" s="199"/>
      <c r="E164" s="201"/>
      <c r="F164" s="15" t="s">
        <v>329</v>
      </c>
      <c r="G164" s="16" t="s">
        <v>197</v>
      </c>
      <c r="H164" s="6"/>
      <c r="I164" s="5"/>
      <c r="J164" s="5"/>
      <c r="K164" s="38">
        <f t="shared" si="10"/>
        <v>0</v>
      </c>
      <c r="L164" s="44"/>
      <c r="M164" s="47">
        <v>0</v>
      </c>
      <c r="N164" s="5"/>
      <c r="O164" s="43">
        <f t="shared" si="11"/>
        <v>0</v>
      </c>
      <c r="P164" s="44"/>
      <c r="Q164" s="47">
        <v>0</v>
      </c>
      <c r="R164" s="5"/>
      <c r="S164" s="43">
        <f t="shared" si="12"/>
        <v>0</v>
      </c>
      <c r="T164" s="44"/>
      <c r="U164" s="46">
        <v>0</v>
      </c>
      <c r="V164" s="5"/>
      <c r="W164" s="43">
        <f t="shared" si="13"/>
        <v>0</v>
      </c>
      <c r="X164" s="44"/>
      <c r="Y164" s="46">
        <v>0</v>
      </c>
      <c r="Z164" s="5"/>
      <c r="AA164" s="43">
        <f t="shared" si="14"/>
        <v>0</v>
      </c>
    </row>
    <row r="165" spans="2:27" s="1" customFormat="1" hidden="1">
      <c r="B165" s="202">
        <v>5</v>
      </c>
      <c r="C165" s="210" t="s">
        <v>27</v>
      </c>
      <c r="D165" s="198">
        <v>5.2</v>
      </c>
      <c r="E165" s="200" t="s">
        <v>28</v>
      </c>
      <c r="F165" s="13" t="s">
        <v>330</v>
      </c>
      <c r="G165" s="14" t="s">
        <v>331</v>
      </c>
      <c r="H165" s="6"/>
      <c r="I165" s="5"/>
      <c r="J165" s="5"/>
      <c r="K165" s="38">
        <f t="shared" si="10"/>
        <v>0</v>
      </c>
      <c r="L165" s="44"/>
      <c r="M165" s="47">
        <v>0</v>
      </c>
      <c r="N165" s="5"/>
      <c r="O165" s="43">
        <f t="shared" si="11"/>
        <v>0</v>
      </c>
      <c r="P165" s="44"/>
      <c r="Q165" s="47">
        <v>0</v>
      </c>
      <c r="R165" s="5"/>
      <c r="S165" s="43">
        <f t="shared" si="12"/>
        <v>0</v>
      </c>
      <c r="T165" s="44"/>
      <c r="U165" s="46">
        <v>0</v>
      </c>
      <c r="V165" s="5"/>
      <c r="W165" s="43">
        <f t="shared" si="13"/>
        <v>0</v>
      </c>
      <c r="X165" s="44"/>
      <c r="Y165" s="46">
        <v>0</v>
      </c>
      <c r="Z165" s="5"/>
      <c r="AA165" s="43">
        <f t="shared" si="14"/>
        <v>0</v>
      </c>
    </row>
    <row r="166" spans="2:27" ht="13.8" thickBot="1">
      <c r="B166" s="203"/>
      <c r="C166" s="206"/>
      <c r="D166" s="199"/>
      <c r="E166" s="201"/>
      <c r="F166" s="81" t="s">
        <v>332</v>
      </c>
      <c r="G166" s="83" t="s">
        <v>333</v>
      </c>
      <c r="H166" s="78">
        <v>416</v>
      </c>
      <c r="I166" s="79">
        <v>29750</v>
      </c>
      <c r="J166" s="79">
        <f>H166/H11</f>
        <v>0.24115942028985507</v>
      </c>
      <c r="K166" s="80">
        <f t="shared" si="10"/>
        <v>12376000</v>
      </c>
      <c r="L166" s="92">
        <f>N166*L11</f>
        <v>499.2</v>
      </c>
      <c r="M166" s="93">
        <v>30642.5</v>
      </c>
      <c r="N166" s="79">
        <v>0.24115942028985507</v>
      </c>
      <c r="O166" s="51">
        <f t="shared" si="11"/>
        <v>15296736</v>
      </c>
      <c r="P166" s="92">
        <f>R166*P11</f>
        <v>514.15188405797096</v>
      </c>
      <c r="Q166" s="93">
        <v>31561.775000000001</v>
      </c>
      <c r="R166" s="79">
        <v>0.24115942028985507</v>
      </c>
      <c r="S166" s="51">
        <f t="shared" si="12"/>
        <v>16227546.080463767</v>
      </c>
      <c r="T166" s="92">
        <f>V166*T11</f>
        <v>529.58608695652174</v>
      </c>
      <c r="U166" s="94">
        <v>32508.628250000002</v>
      </c>
      <c r="V166" s="79">
        <v>0.24115942028985507</v>
      </c>
      <c r="W166" s="51">
        <f t="shared" si="13"/>
        <v>17216117.22724174</v>
      </c>
      <c r="X166" s="92">
        <f>Z166*X11</f>
        <v>545.50260869565216</v>
      </c>
      <c r="Y166" s="94">
        <v>33483.887097500003</v>
      </c>
      <c r="Z166" s="79">
        <v>0.24115942028985507</v>
      </c>
      <c r="AA166" s="51">
        <f t="shared" si="14"/>
        <v>18265547.760956939</v>
      </c>
    </row>
    <row r="167" spans="2:27">
      <c r="B167" s="203"/>
      <c r="C167" s="206"/>
      <c r="D167" s="198">
        <v>5.0999999999999996</v>
      </c>
      <c r="E167" s="200" t="s">
        <v>29</v>
      </c>
      <c r="F167" s="27" t="s">
        <v>334</v>
      </c>
      <c r="G167" s="28" t="s">
        <v>335</v>
      </c>
      <c r="H167" s="78">
        <v>356</v>
      </c>
      <c r="I167" s="79">
        <v>24500</v>
      </c>
      <c r="J167" s="79">
        <f>H167/H11</f>
        <v>0.2063768115942029</v>
      </c>
      <c r="K167" s="80">
        <f t="shared" si="10"/>
        <v>8722000</v>
      </c>
      <c r="L167" s="92">
        <f>N167*L11</f>
        <v>427.2</v>
      </c>
      <c r="M167" s="93">
        <v>25235</v>
      </c>
      <c r="N167" s="79">
        <v>0.2063768115942029</v>
      </c>
      <c r="O167" s="51">
        <f t="shared" si="11"/>
        <v>10780392</v>
      </c>
      <c r="P167" s="92">
        <f>R167*P11</f>
        <v>439.99536231884059</v>
      </c>
      <c r="Q167" s="93">
        <v>25992.05</v>
      </c>
      <c r="R167" s="79">
        <v>0.2063768115942029</v>
      </c>
      <c r="S167" s="51">
        <f t="shared" si="12"/>
        <v>11436381.45715942</v>
      </c>
      <c r="T167" s="92">
        <f>V167*T11</f>
        <v>453.20347826086959</v>
      </c>
      <c r="U167" s="94">
        <v>26771.8115</v>
      </c>
      <c r="V167" s="79">
        <v>0.2063768115942029</v>
      </c>
      <c r="W167" s="51">
        <f t="shared" si="13"/>
        <v>12133078.091144348</v>
      </c>
      <c r="X167" s="92">
        <f>Z167*X11</f>
        <v>466.82434782608698</v>
      </c>
      <c r="Y167" s="94">
        <v>27574.965844999999</v>
      </c>
      <c r="Z167" s="79">
        <v>0.2063768115942029</v>
      </c>
      <c r="AA167" s="51">
        <f t="shared" si="14"/>
        <v>12872665.446918748</v>
      </c>
    </row>
    <row r="168" spans="2:27" s="1" customFormat="1" hidden="1">
      <c r="B168" s="203"/>
      <c r="C168" s="206"/>
      <c r="D168" s="209"/>
      <c r="E168" s="208"/>
      <c r="F168" s="8" t="s">
        <v>336</v>
      </c>
      <c r="G168" s="9" t="s">
        <v>337</v>
      </c>
      <c r="H168" s="6"/>
      <c r="I168" s="5"/>
      <c r="J168" s="5"/>
      <c r="K168" s="38">
        <f t="shared" si="10"/>
        <v>0</v>
      </c>
      <c r="L168" s="44"/>
      <c r="M168" s="47">
        <v>0</v>
      </c>
      <c r="N168" s="5"/>
      <c r="O168" s="43">
        <f t="shared" si="11"/>
        <v>0</v>
      </c>
      <c r="P168" s="44"/>
      <c r="Q168" s="47">
        <v>0</v>
      </c>
      <c r="R168" s="5"/>
      <c r="S168" s="43">
        <f t="shared" si="12"/>
        <v>0</v>
      </c>
      <c r="T168" s="44"/>
      <c r="U168" s="46">
        <v>0</v>
      </c>
      <c r="V168" s="5"/>
      <c r="W168" s="43">
        <f t="shared" si="13"/>
        <v>0</v>
      </c>
      <c r="X168" s="44"/>
      <c r="Y168" s="46">
        <v>0</v>
      </c>
      <c r="Z168" s="5"/>
      <c r="AA168" s="43">
        <f t="shared" si="14"/>
        <v>0</v>
      </c>
    </row>
    <row r="169" spans="2:27" s="1" customFormat="1" ht="13.8" hidden="1" thickBot="1">
      <c r="B169" s="203"/>
      <c r="C169" s="206"/>
      <c r="D169" s="199"/>
      <c r="E169" s="201"/>
      <c r="F169" s="15" t="s">
        <v>338</v>
      </c>
      <c r="G169" s="16" t="s">
        <v>339</v>
      </c>
      <c r="H169" s="6"/>
      <c r="I169" s="5"/>
      <c r="J169" s="5"/>
      <c r="K169" s="38">
        <f t="shared" si="10"/>
        <v>0</v>
      </c>
      <c r="L169" s="44"/>
      <c r="M169" s="47">
        <v>0</v>
      </c>
      <c r="N169" s="5"/>
      <c r="O169" s="43">
        <f t="shared" si="11"/>
        <v>0</v>
      </c>
      <c r="P169" s="44"/>
      <c r="Q169" s="47">
        <v>0</v>
      </c>
      <c r="R169" s="5"/>
      <c r="S169" s="43">
        <f t="shared" si="12"/>
        <v>0</v>
      </c>
      <c r="T169" s="44"/>
      <c r="U169" s="46">
        <v>0</v>
      </c>
      <c r="V169" s="5"/>
      <c r="W169" s="43">
        <f t="shared" si="13"/>
        <v>0</v>
      </c>
      <c r="X169" s="44"/>
      <c r="Y169" s="46">
        <v>0</v>
      </c>
      <c r="Z169" s="5"/>
      <c r="AA169" s="43">
        <f t="shared" si="14"/>
        <v>0</v>
      </c>
    </row>
    <row r="170" spans="2:27" s="1" customFormat="1" hidden="1">
      <c r="B170" s="203"/>
      <c r="C170" s="206"/>
      <c r="D170" s="198">
        <v>5.3</v>
      </c>
      <c r="E170" s="200" t="s">
        <v>30</v>
      </c>
      <c r="F170" s="13" t="s">
        <v>340</v>
      </c>
      <c r="G170" s="14" t="s">
        <v>341</v>
      </c>
      <c r="H170" s="6"/>
      <c r="I170" s="5"/>
      <c r="J170" s="5"/>
      <c r="K170" s="38">
        <f t="shared" si="10"/>
        <v>0</v>
      </c>
      <c r="L170" s="44"/>
      <c r="M170" s="47">
        <v>0</v>
      </c>
      <c r="N170" s="5"/>
      <c r="O170" s="43">
        <f t="shared" si="11"/>
        <v>0</v>
      </c>
      <c r="P170" s="44"/>
      <c r="Q170" s="47">
        <v>0</v>
      </c>
      <c r="R170" s="5"/>
      <c r="S170" s="43">
        <f t="shared" si="12"/>
        <v>0</v>
      </c>
      <c r="T170" s="44"/>
      <c r="U170" s="46">
        <v>0</v>
      </c>
      <c r="V170" s="5"/>
      <c r="W170" s="43">
        <f t="shared" si="13"/>
        <v>0</v>
      </c>
      <c r="X170" s="44"/>
      <c r="Y170" s="46">
        <v>0</v>
      </c>
      <c r="Z170" s="5"/>
      <c r="AA170" s="43">
        <f t="shared" si="14"/>
        <v>0</v>
      </c>
    </row>
    <row r="171" spans="2:27" s="1" customFormat="1" hidden="1">
      <c r="B171" s="203"/>
      <c r="C171" s="206"/>
      <c r="D171" s="209"/>
      <c r="E171" s="208"/>
      <c r="F171" s="8" t="s">
        <v>342</v>
      </c>
      <c r="G171" s="9" t="s">
        <v>343</v>
      </c>
      <c r="H171" s="6"/>
      <c r="I171" s="5"/>
      <c r="J171" s="5"/>
      <c r="K171" s="38">
        <f t="shared" si="10"/>
        <v>0</v>
      </c>
      <c r="L171" s="44"/>
      <c r="M171" s="47">
        <v>0</v>
      </c>
      <c r="N171" s="5"/>
      <c r="O171" s="43">
        <f t="shared" si="11"/>
        <v>0</v>
      </c>
      <c r="P171" s="44"/>
      <c r="Q171" s="47">
        <v>0</v>
      </c>
      <c r="R171" s="5"/>
      <c r="S171" s="43">
        <f t="shared" si="12"/>
        <v>0</v>
      </c>
      <c r="T171" s="44"/>
      <c r="U171" s="46">
        <v>0</v>
      </c>
      <c r="V171" s="5"/>
      <c r="W171" s="43">
        <f t="shared" si="13"/>
        <v>0</v>
      </c>
      <c r="X171" s="44"/>
      <c r="Y171" s="46">
        <v>0</v>
      </c>
      <c r="Z171" s="5"/>
      <c r="AA171" s="43">
        <f t="shared" si="14"/>
        <v>0</v>
      </c>
    </row>
    <row r="172" spans="2:27" s="1" customFormat="1" hidden="1">
      <c r="B172" s="203"/>
      <c r="C172" s="206"/>
      <c r="D172" s="209"/>
      <c r="E172" s="208"/>
      <c r="F172" s="8" t="s">
        <v>344</v>
      </c>
      <c r="G172" s="9" t="s">
        <v>345</v>
      </c>
      <c r="H172" s="6"/>
      <c r="I172" s="5"/>
      <c r="J172" s="5"/>
      <c r="K172" s="38">
        <f t="shared" si="10"/>
        <v>0</v>
      </c>
      <c r="L172" s="44"/>
      <c r="M172" s="47">
        <v>0</v>
      </c>
      <c r="N172" s="5"/>
      <c r="O172" s="43">
        <f t="shared" si="11"/>
        <v>0</v>
      </c>
      <c r="P172" s="44"/>
      <c r="Q172" s="47">
        <v>0</v>
      </c>
      <c r="R172" s="5"/>
      <c r="S172" s="43">
        <f t="shared" si="12"/>
        <v>0</v>
      </c>
      <c r="T172" s="44"/>
      <c r="U172" s="46">
        <v>0</v>
      </c>
      <c r="V172" s="5"/>
      <c r="W172" s="43">
        <f t="shared" si="13"/>
        <v>0</v>
      </c>
      <c r="X172" s="44"/>
      <c r="Y172" s="46">
        <v>0</v>
      </c>
      <c r="Z172" s="5"/>
      <c r="AA172" s="43">
        <f t="shared" si="14"/>
        <v>0</v>
      </c>
    </row>
    <row r="173" spans="2:27" s="1" customFormat="1" ht="13.8" hidden="1" thickBot="1">
      <c r="B173" s="203"/>
      <c r="C173" s="206"/>
      <c r="D173" s="199"/>
      <c r="E173" s="201"/>
      <c r="F173" s="15" t="s">
        <v>346</v>
      </c>
      <c r="G173" s="16" t="s">
        <v>347</v>
      </c>
      <c r="H173" s="6"/>
      <c r="I173" s="5"/>
      <c r="J173" s="5"/>
      <c r="K173" s="38">
        <f t="shared" si="10"/>
        <v>0</v>
      </c>
      <c r="L173" s="44"/>
      <c r="M173" s="47">
        <v>0</v>
      </c>
      <c r="N173" s="5"/>
      <c r="O173" s="43">
        <f t="shared" si="11"/>
        <v>0</v>
      </c>
      <c r="P173" s="44"/>
      <c r="Q173" s="47">
        <v>0</v>
      </c>
      <c r="R173" s="5"/>
      <c r="S173" s="43">
        <f t="shared" si="12"/>
        <v>0</v>
      </c>
      <c r="T173" s="44"/>
      <c r="U173" s="46">
        <v>0</v>
      </c>
      <c r="V173" s="5"/>
      <c r="W173" s="43">
        <f t="shared" si="13"/>
        <v>0</v>
      </c>
      <c r="X173" s="44"/>
      <c r="Y173" s="46">
        <v>0</v>
      </c>
      <c r="Z173" s="5"/>
      <c r="AA173" s="43">
        <f t="shared" si="14"/>
        <v>0</v>
      </c>
    </row>
    <row r="174" spans="2:27" s="1" customFormat="1" hidden="1">
      <c r="B174" s="203"/>
      <c r="C174" s="206"/>
      <c r="D174" s="198">
        <v>5.4</v>
      </c>
      <c r="E174" s="200" t="s">
        <v>31</v>
      </c>
      <c r="F174" s="13" t="s">
        <v>348</v>
      </c>
      <c r="G174" s="14" t="s">
        <v>349</v>
      </c>
      <c r="H174" s="6"/>
      <c r="I174" s="5"/>
      <c r="J174" s="5"/>
      <c r="K174" s="38">
        <f t="shared" si="10"/>
        <v>0</v>
      </c>
      <c r="L174" s="44"/>
      <c r="M174" s="47">
        <v>0</v>
      </c>
      <c r="N174" s="5"/>
      <c r="O174" s="43">
        <f t="shared" si="11"/>
        <v>0</v>
      </c>
      <c r="P174" s="44"/>
      <c r="Q174" s="47">
        <v>0</v>
      </c>
      <c r="R174" s="5"/>
      <c r="S174" s="43">
        <f t="shared" si="12"/>
        <v>0</v>
      </c>
      <c r="T174" s="44"/>
      <c r="U174" s="46">
        <v>0</v>
      </c>
      <c r="V174" s="5"/>
      <c r="W174" s="43">
        <f t="shared" si="13"/>
        <v>0</v>
      </c>
      <c r="X174" s="44"/>
      <c r="Y174" s="46">
        <v>0</v>
      </c>
      <c r="Z174" s="5"/>
      <c r="AA174" s="43">
        <f t="shared" si="14"/>
        <v>0</v>
      </c>
    </row>
    <row r="175" spans="2:27" s="1" customFormat="1" hidden="1">
      <c r="B175" s="203"/>
      <c r="C175" s="206"/>
      <c r="D175" s="209"/>
      <c r="E175" s="208"/>
      <c r="F175" s="8" t="s">
        <v>350</v>
      </c>
      <c r="G175" s="9" t="s">
        <v>351</v>
      </c>
      <c r="H175" s="6"/>
      <c r="I175" s="5"/>
      <c r="J175" s="5"/>
      <c r="K175" s="38">
        <f t="shared" si="10"/>
        <v>0</v>
      </c>
      <c r="L175" s="44"/>
      <c r="M175" s="47">
        <v>0</v>
      </c>
      <c r="N175" s="5"/>
      <c r="O175" s="43">
        <f t="shared" si="11"/>
        <v>0</v>
      </c>
      <c r="P175" s="44"/>
      <c r="Q175" s="47">
        <v>0</v>
      </c>
      <c r="R175" s="5"/>
      <c r="S175" s="43">
        <f t="shared" si="12"/>
        <v>0</v>
      </c>
      <c r="T175" s="44"/>
      <c r="U175" s="46">
        <v>0</v>
      </c>
      <c r="V175" s="5"/>
      <c r="W175" s="43">
        <f t="shared" si="13"/>
        <v>0</v>
      </c>
      <c r="X175" s="44"/>
      <c r="Y175" s="46">
        <v>0</v>
      </c>
      <c r="Z175" s="5"/>
      <c r="AA175" s="43">
        <f t="shared" si="14"/>
        <v>0</v>
      </c>
    </row>
    <row r="176" spans="2:27" s="1" customFormat="1" hidden="1">
      <c r="B176" s="203"/>
      <c r="C176" s="206"/>
      <c r="D176" s="209"/>
      <c r="E176" s="208"/>
      <c r="F176" s="8" t="s">
        <v>352</v>
      </c>
      <c r="G176" s="9" t="s">
        <v>353</v>
      </c>
      <c r="H176" s="6"/>
      <c r="I176" s="5"/>
      <c r="J176" s="5"/>
      <c r="K176" s="38">
        <f t="shared" si="10"/>
        <v>0</v>
      </c>
      <c r="L176" s="44"/>
      <c r="M176" s="47">
        <v>0</v>
      </c>
      <c r="N176" s="5"/>
      <c r="O176" s="43">
        <f t="shared" si="11"/>
        <v>0</v>
      </c>
      <c r="P176" s="44"/>
      <c r="Q176" s="47">
        <v>0</v>
      </c>
      <c r="R176" s="5"/>
      <c r="S176" s="43">
        <f t="shared" si="12"/>
        <v>0</v>
      </c>
      <c r="T176" s="44"/>
      <c r="U176" s="46">
        <v>0</v>
      </c>
      <c r="V176" s="5"/>
      <c r="W176" s="43">
        <f t="shared" si="13"/>
        <v>0</v>
      </c>
      <c r="X176" s="44"/>
      <c r="Y176" s="46">
        <v>0</v>
      </c>
      <c r="Z176" s="5"/>
      <c r="AA176" s="43">
        <f t="shared" si="14"/>
        <v>0</v>
      </c>
    </row>
    <row r="177" spans="2:27" s="1" customFormat="1" hidden="1">
      <c r="B177" s="203"/>
      <c r="C177" s="206"/>
      <c r="D177" s="209"/>
      <c r="E177" s="208"/>
      <c r="F177" s="8" t="s">
        <v>354</v>
      </c>
      <c r="G177" s="9" t="s">
        <v>355</v>
      </c>
      <c r="H177" s="6"/>
      <c r="I177" s="5"/>
      <c r="J177" s="5"/>
      <c r="K177" s="38">
        <f t="shared" si="10"/>
        <v>0</v>
      </c>
      <c r="L177" s="44"/>
      <c r="M177" s="47">
        <v>0</v>
      </c>
      <c r="N177" s="5"/>
      <c r="O177" s="43">
        <f t="shared" si="11"/>
        <v>0</v>
      </c>
      <c r="P177" s="44"/>
      <c r="Q177" s="47">
        <v>0</v>
      </c>
      <c r="R177" s="5"/>
      <c r="S177" s="43">
        <f t="shared" si="12"/>
        <v>0</v>
      </c>
      <c r="T177" s="44"/>
      <c r="U177" s="46">
        <v>0</v>
      </c>
      <c r="V177" s="5"/>
      <c r="W177" s="43">
        <f t="shared" si="13"/>
        <v>0</v>
      </c>
      <c r="X177" s="44"/>
      <c r="Y177" s="46">
        <v>0</v>
      </c>
      <c r="Z177" s="5"/>
      <c r="AA177" s="43">
        <f t="shared" si="14"/>
        <v>0</v>
      </c>
    </row>
    <row r="178" spans="2:27" s="1" customFormat="1" hidden="1">
      <c r="B178" s="203"/>
      <c r="C178" s="206"/>
      <c r="D178" s="209"/>
      <c r="E178" s="208"/>
      <c r="F178" s="8" t="s">
        <v>356</v>
      </c>
      <c r="G178" s="9" t="s">
        <v>357</v>
      </c>
      <c r="H178" s="6"/>
      <c r="I178" s="5"/>
      <c r="J178" s="5"/>
      <c r="K178" s="38">
        <f t="shared" si="10"/>
        <v>0</v>
      </c>
      <c r="L178" s="44"/>
      <c r="M178" s="47">
        <v>0</v>
      </c>
      <c r="N178" s="5"/>
      <c r="O178" s="43">
        <f t="shared" si="11"/>
        <v>0</v>
      </c>
      <c r="P178" s="44"/>
      <c r="Q178" s="47">
        <v>0</v>
      </c>
      <c r="R178" s="5"/>
      <c r="S178" s="43">
        <f t="shared" si="12"/>
        <v>0</v>
      </c>
      <c r="T178" s="44"/>
      <c r="U178" s="46">
        <v>0</v>
      </c>
      <c r="V178" s="5"/>
      <c r="W178" s="43">
        <f t="shared" si="13"/>
        <v>0</v>
      </c>
      <c r="X178" s="44"/>
      <c r="Y178" s="46">
        <v>0</v>
      </c>
      <c r="Z178" s="5"/>
      <c r="AA178" s="43">
        <f t="shared" si="14"/>
        <v>0</v>
      </c>
    </row>
    <row r="179" spans="2:27" s="1" customFormat="1" ht="13.8" hidden="1" thickBot="1">
      <c r="B179" s="204"/>
      <c r="C179" s="211"/>
      <c r="D179" s="199"/>
      <c r="E179" s="201"/>
      <c r="F179" s="15" t="s">
        <v>358</v>
      </c>
      <c r="G179" s="16" t="s">
        <v>215</v>
      </c>
      <c r="H179" s="6"/>
      <c r="I179" s="5"/>
      <c r="J179" s="5"/>
      <c r="K179" s="38">
        <f t="shared" si="10"/>
        <v>0</v>
      </c>
      <c r="L179" s="44"/>
      <c r="M179" s="47">
        <v>0</v>
      </c>
      <c r="N179" s="5"/>
      <c r="O179" s="43">
        <f t="shared" si="11"/>
        <v>0</v>
      </c>
      <c r="P179" s="44"/>
      <c r="Q179" s="47">
        <v>0</v>
      </c>
      <c r="R179" s="5"/>
      <c r="S179" s="43">
        <f t="shared" si="12"/>
        <v>0</v>
      </c>
      <c r="T179" s="44"/>
      <c r="U179" s="46">
        <v>0</v>
      </c>
      <c r="V179" s="5"/>
      <c r="W179" s="43">
        <f t="shared" si="13"/>
        <v>0</v>
      </c>
      <c r="X179" s="44"/>
      <c r="Y179" s="46">
        <v>0</v>
      </c>
      <c r="Z179" s="5"/>
      <c r="AA179" s="43">
        <f t="shared" si="14"/>
        <v>0</v>
      </c>
    </row>
    <row r="180" spans="2:27" s="1" customFormat="1" hidden="1">
      <c r="B180" s="202">
        <v>6</v>
      </c>
      <c r="C180" s="210" t="s">
        <v>32</v>
      </c>
      <c r="D180" s="198">
        <v>6.1</v>
      </c>
      <c r="E180" s="200" t="s">
        <v>37</v>
      </c>
      <c r="F180" s="13" t="s">
        <v>359</v>
      </c>
      <c r="G180" s="14" t="s">
        <v>360</v>
      </c>
      <c r="H180" s="6"/>
      <c r="I180" s="5"/>
      <c r="J180" s="5"/>
      <c r="K180" s="38">
        <f t="shared" si="10"/>
        <v>0</v>
      </c>
      <c r="L180" s="44"/>
      <c r="M180" s="47">
        <v>0</v>
      </c>
      <c r="N180" s="5"/>
      <c r="O180" s="43">
        <f t="shared" si="11"/>
        <v>0</v>
      </c>
      <c r="P180" s="44"/>
      <c r="Q180" s="47">
        <v>0</v>
      </c>
      <c r="R180" s="5"/>
      <c r="S180" s="43">
        <f t="shared" si="12"/>
        <v>0</v>
      </c>
      <c r="T180" s="44"/>
      <c r="U180" s="46">
        <v>0</v>
      </c>
      <c r="V180" s="5"/>
      <c r="W180" s="43">
        <f t="shared" si="13"/>
        <v>0</v>
      </c>
      <c r="X180" s="44"/>
      <c r="Y180" s="46">
        <v>0</v>
      </c>
      <c r="Z180" s="5"/>
      <c r="AA180" s="43">
        <f t="shared" si="14"/>
        <v>0</v>
      </c>
    </row>
    <row r="181" spans="2:27" s="1" customFormat="1" hidden="1">
      <c r="B181" s="203"/>
      <c r="C181" s="206"/>
      <c r="D181" s="209"/>
      <c r="E181" s="208"/>
      <c r="F181" s="8" t="s">
        <v>361</v>
      </c>
      <c r="G181" s="9" t="s">
        <v>362</v>
      </c>
      <c r="H181" s="6"/>
      <c r="I181" s="5"/>
      <c r="J181" s="5"/>
      <c r="K181" s="38">
        <f t="shared" si="10"/>
        <v>0</v>
      </c>
      <c r="L181" s="44"/>
      <c r="M181" s="47">
        <v>0</v>
      </c>
      <c r="N181" s="5"/>
      <c r="O181" s="43">
        <f t="shared" si="11"/>
        <v>0</v>
      </c>
      <c r="P181" s="44"/>
      <c r="Q181" s="47">
        <v>0</v>
      </c>
      <c r="R181" s="5"/>
      <c r="S181" s="43">
        <f t="shared" si="12"/>
        <v>0</v>
      </c>
      <c r="T181" s="44"/>
      <c r="U181" s="46">
        <v>0</v>
      </c>
      <c r="V181" s="5"/>
      <c r="W181" s="43">
        <f t="shared" si="13"/>
        <v>0</v>
      </c>
      <c r="X181" s="44"/>
      <c r="Y181" s="46">
        <v>0</v>
      </c>
      <c r="Z181" s="5"/>
      <c r="AA181" s="43">
        <f t="shared" si="14"/>
        <v>0</v>
      </c>
    </row>
    <row r="182" spans="2:27" s="1" customFormat="1" ht="13.8" hidden="1" thickBot="1">
      <c r="B182" s="203"/>
      <c r="C182" s="206"/>
      <c r="D182" s="199"/>
      <c r="E182" s="201"/>
      <c r="F182" s="15" t="s">
        <v>363</v>
      </c>
      <c r="G182" s="16" t="s">
        <v>364</v>
      </c>
      <c r="H182" s="6"/>
      <c r="I182" s="5"/>
      <c r="J182" s="5"/>
      <c r="K182" s="38">
        <f t="shared" si="10"/>
        <v>0</v>
      </c>
      <c r="L182" s="44"/>
      <c r="M182" s="47">
        <v>0</v>
      </c>
      <c r="N182" s="5"/>
      <c r="O182" s="43">
        <f t="shared" si="11"/>
        <v>0</v>
      </c>
      <c r="P182" s="44"/>
      <c r="Q182" s="47">
        <v>0</v>
      </c>
      <c r="R182" s="5"/>
      <c r="S182" s="43">
        <f t="shared" si="12"/>
        <v>0</v>
      </c>
      <c r="T182" s="44"/>
      <c r="U182" s="46">
        <v>0</v>
      </c>
      <c r="V182" s="5"/>
      <c r="W182" s="43">
        <f t="shared" si="13"/>
        <v>0</v>
      </c>
      <c r="X182" s="44"/>
      <c r="Y182" s="46">
        <v>0</v>
      </c>
      <c r="Z182" s="5"/>
      <c r="AA182" s="43">
        <f t="shared" si="14"/>
        <v>0</v>
      </c>
    </row>
    <row r="183" spans="2:27" s="1" customFormat="1" hidden="1">
      <c r="B183" s="203"/>
      <c r="C183" s="206"/>
      <c r="D183" s="198">
        <v>6.2</v>
      </c>
      <c r="E183" s="200" t="s">
        <v>33</v>
      </c>
      <c r="F183" s="27" t="s">
        <v>96</v>
      </c>
      <c r="G183" s="28" t="s">
        <v>97</v>
      </c>
      <c r="H183" s="6"/>
      <c r="I183" s="5"/>
      <c r="J183" s="5"/>
      <c r="K183" s="38">
        <f t="shared" si="10"/>
        <v>0</v>
      </c>
      <c r="L183" s="44"/>
      <c r="M183" s="47">
        <v>0</v>
      </c>
      <c r="N183" s="5"/>
      <c r="O183" s="43">
        <f t="shared" si="11"/>
        <v>0</v>
      </c>
      <c r="P183" s="44"/>
      <c r="Q183" s="47">
        <v>0</v>
      </c>
      <c r="R183" s="5"/>
      <c r="S183" s="43">
        <f t="shared" si="12"/>
        <v>0</v>
      </c>
      <c r="T183" s="44"/>
      <c r="U183" s="46">
        <v>0</v>
      </c>
      <c r="V183" s="5"/>
      <c r="W183" s="43">
        <f t="shared" si="13"/>
        <v>0</v>
      </c>
      <c r="X183" s="44"/>
      <c r="Y183" s="46">
        <v>0</v>
      </c>
      <c r="Z183" s="5"/>
      <c r="AA183" s="43">
        <f t="shared" si="14"/>
        <v>0</v>
      </c>
    </row>
    <row r="184" spans="2:27">
      <c r="B184" s="203"/>
      <c r="C184" s="206"/>
      <c r="D184" s="209"/>
      <c r="E184" s="208"/>
      <c r="F184" s="20" t="s">
        <v>98</v>
      </c>
      <c r="G184" s="21" t="s">
        <v>99</v>
      </c>
      <c r="H184" s="78">
        <v>160</v>
      </c>
      <c r="I184" s="79">
        <v>10570</v>
      </c>
      <c r="J184" s="79">
        <f>H184/H11</f>
        <v>9.2753623188405798E-2</v>
      </c>
      <c r="K184" s="80">
        <f t="shared" si="10"/>
        <v>1691200</v>
      </c>
      <c r="L184" s="92"/>
      <c r="M184" s="93"/>
      <c r="N184" s="79">
        <v>9.2753623188405798E-2</v>
      </c>
      <c r="O184" s="51"/>
      <c r="P184" s="92"/>
      <c r="Q184" s="93"/>
      <c r="R184" s="79">
        <v>9.2753623188405798E-2</v>
      </c>
      <c r="S184" s="51"/>
      <c r="T184" s="92"/>
      <c r="U184" s="94"/>
      <c r="V184" s="79">
        <v>9.2753623188405798E-2</v>
      </c>
      <c r="W184" s="51"/>
      <c r="X184" s="92"/>
      <c r="Y184" s="94"/>
      <c r="Z184" s="79">
        <v>9.2753623188405798E-2</v>
      </c>
      <c r="AA184" s="51"/>
    </row>
    <row r="185" spans="2:27" ht="13.8" thickBot="1">
      <c r="B185" s="203"/>
      <c r="C185" s="206"/>
      <c r="D185" s="209"/>
      <c r="E185" s="208"/>
      <c r="F185" s="20" t="s">
        <v>166</v>
      </c>
      <c r="G185" s="21" t="s">
        <v>167</v>
      </c>
      <c r="H185" s="78">
        <v>35</v>
      </c>
      <c r="I185" s="79">
        <v>10570</v>
      </c>
      <c r="J185" s="79">
        <f>H185/H11</f>
        <v>2.0289855072463767E-2</v>
      </c>
      <c r="K185" s="80">
        <f t="shared" si="10"/>
        <v>369950</v>
      </c>
      <c r="L185" s="92">
        <f>N185*L11</f>
        <v>42</v>
      </c>
      <c r="M185" s="93">
        <v>10887.1</v>
      </c>
      <c r="N185" s="79">
        <v>2.0289855072463767E-2</v>
      </c>
      <c r="O185" s="51">
        <f t="shared" si="11"/>
        <v>457258.2</v>
      </c>
      <c r="P185" s="92">
        <f>R185*P11</f>
        <v>43.257971014492753</v>
      </c>
      <c r="Q185" s="93">
        <v>11213.713</v>
      </c>
      <c r="R185" s="79">
        <v>2.0289855072463767E-2</v>
      </c>
      <c r="S185" s="51">
        <f t="shared" si="12"/>
        <v>485082.47191884054</v>
      </c>
      <c r="T185" s="92">
        <f>V185*T11</f>
        <v>44.556521739130432</v>
      </c>
      <c r="U185" s="94">
        <v>11550.124389999999</v>
      </c>
      <c r="V185" s="79">
        <v>2.0289855072463767E-2</v>
      </c>
      <c r="W185" s="51">
        <f t="shared" si="13"/>
        <v>514633.36847269558</v>
      </c>
      <c r="X185" s="92">
        <f>Y185/X11</f>
        <v>5.2593404605216625</v>
      </c>
      <c r="Y185" s="94">
        <v>11896.6281217</v>
      </c>
      <c r="Z185" s="79">
        <v>2.0289855072463767E-2</v>
      </c>
      <c r="AA185" s="51">
        <f t="shared" si="14"/>
        <v>62568.417624236637</v>
      </c>
    </row>
    <row r="186" spans="2:27" s="1" customFormat="1" hidden="1">
      <c r="B186" s="203"/>
      <c r="C186" s="206"/>
      <c r="D186" s="209"/>
      <c r="E186" s="208"/>
      <c r="F186" s="20" t="s">
        <v>168</v>
      </c>
      <c r="G186" s="21" t="s">
        <v>169</v>
      </c>
      <c r="H186" s="6"/>
      <c r="I186" s="5"/>
      <c r="J186" s="5"/>
      <c r="K186" s="38">
        <f t="shared" si="10"/>
        <v>0</v>
      </c>
      <c r="L186" s="44"/>
      <c r="M186" s="47">
        <v>0</v>
      </c>
      <c r="N186" s="5"/>
      <c r="O186" s="43">
        <f t="shared" si="11"/>
        <v>0</v>
      </c>
      <c r="P186" s="44"/>
      <c r="Q186" s="47">
        <v>0</v>
      </c>
      <c r="R186" s="5"/>
      <c r="S186" s="43">
        <f t="shared" si="12"/>
        <v>0</v>
      </c>
      <c r="T186" s="44"/>
      <c r="U186" s="46">
        <v>0</v>
      </c>
      <c r="V186" s="5"/>
      <c r="W186" s="43">
        <f t="shared" si="13"/>
        <v>0</v>
      </c>
      <c r="X186" s="44"/>
      <c r="Y186" s="46">
        <v>0</v>
      </c>
      <c r="Z186" s="5"/>
      <c r="AA186" s="43">
        <f t="shared" si="14"/>
        <v>0</v>
      </c>
    </row>
    <row r="187" spans="2:27" s="1" customFormat="1" ht="13.8" hidden="1" thickBot="1">
      <c r="B187" s="203"/>
      <c r="C187" s="206"/>
      <c r="D187" s="199"/>
      <c r="E187" s="201"/>
      <c r="F187" s="15" t="s">
        <v>365</v>
      </c>
      <c r="G187" s="16" t="s">
        <v>366</v>
      </c>
      <c r="H187" s="6"/>
      <c r="I187" s="5"/>
      <c r="J187" s="5"/>
      <c r="K187" s="38">
        <f t="shared" si="10"/>
        <v>0</v>
      </c>
      <c r="L187" s="44"/>
      <c r="M187" s="47">
        <v>0</v>
      </c>
      <c r="N187" s="5"/>
      <c r="O187" s="43">
        <f t="shared" si="11"/>
        <v>0</v>
      </c>
      <c r="P187" s="44"/>
      <c r="Q187" s="47">
        <v>0</v>
      </c>
      <c r="R187" s="5"/>
      <c r="S187" s="43">
        <f t="shared" si="12"/>
        <v>0</v>
      </c>
      <c r="T187" s="44"/>
      <c r="U187" s="46">
        <v>0</v>
      </c>
      <c r="V187" s="5"/>
      <c r="W187" s="43">
        <f t="shared" si="13"/>
        <v>0</v>
      </c>
      <c r="X187" s="44"/>
      <c r="Y187" s="46">
        <v>0</v>
      </c>
      <c r="Z187" s="5"/>
      <c r="AA187" s="43">
        <f t="shared" si="14"/>
        <v>0</v>
      </c>
    </row>
    <row r="188" spans="2:27" s="1" customFormat="1" ht="27" hidden="1" thickBot="1">
      <c r="B188" s="203"/>
      <c r="C188" s="206"/>
      <c r="D188" s="25">
        <v>6.3</v>
      </c>
      <c r="E188" s="26" t="s">
        <v>34</v>
      </c>
      <c r="F188" s="22">
        <v>715</v>
      </c>
      <c r="G188" s="23" t="s">
        <v>49</v>
      </c>
      <c r="H188" s="6"/>
      <c r="I188" s="5"/>
      <c r="J188" s="5"/>
      <c r="K188" s="38">
        <f t="shared" si="10"/>
        <v>0</v>
      </c>
      <c r="L188" s="44"/>
      <c r="M188" s="47">
        <v>0</v>
      </c>
      <c r="N188" s="5"/>
      <c r="O188" s="43">
        <f t="shared" si="11"/>
        <v>0</v>
      </c>
      <c r="P188" s="44"/>
      <c r="Q188" s="47">
        <v>0</v>
      </c>
      <c r="R188" s="5"/>
      <c r="S188" s="43">
        <f t="shared" si="12"/>
        <v>0</v>
      </c>
      <c r="T188" s="44"/>
      <c r="U188" s="46">
        <v>0</v>
      </c>
      <c r="V188" s="5"/>
      <c r="W188" s="43">
        <f t="shared" si="13"/>
        <v>0</v>
      </c>
      <c r="X188" s="44"/>
      <c r="Y188" s="46">
        <v>0</v>
      </c>
      <c r="Z188" s="5"/>
      <c r="AA188" s="43">
        <f t="shared" si="14"/>
        <v>0</v>
      </c>
    </row>
    <row r="189" spans="2:27" s="1" customFormat="1" ht="13.8" hidden="1" thickBot="1">
      <c r="B189" s="203"/>
      <c r="C189" s="206"/>
      <c r="D189" s="25">
        <v>6.4</v>
      </c>
      <c r="E189" s="26" t="s">
        <v>35</v>
      </c>
      <c r="F189" s="22" t="s">
        <v>367</v>
      </c>
      <c r="G189" s="29" t="s">
        <v>368</v>
      </c>
      <c r="H189" s="6"/>
      <c r="I189" s="5"/>
      <c r="J189" s="5"/>
      <c r="K189" s="38">
        <f t="shared" si="10"/>
        <v>0</v>
      </c>
      <c r="L189" s="44"/>
      <c r="M189" s="47">
        <v>0</v>
      </c>
      <c r="N189" s="5"/>
      <c r="O189" s="43">
        <f t="shared" si="11"/>
        <v>0</v>
      </c>
      <c r="P189" s="44"/>
      <c r="Q189" s="47">
        <v>0</v>
      </c>
      <c r="R189" s="5"/>
      <c r="S189" s="43">
        <f t="shared" si="12"/>
        <v>0</v>
      </c>
      <c r="T189" s="44"/>
      <c r="U189" s="46">
        <v>0</v>
      </c>
      <c r="V189" s="5"/>
      <c r="W189" s="43">
        <f t="shared" si="13"/>
        <v>0</v>
      </c>
      <c r="X189" s="44"/>
      <c r="Y189" s="46">
        <v>0</v>
      </c>
      <c r="Z189" s="5"/>
      <c r="AA189" s="43">
        <f t="shared" si="14"/>
        <v>0</v>
      </c>
    </row>
    <row r="190" spans="2:27" s="1" customFormat="1" hidden="1">
      <c r="B190" s="203"/>
      <c r="C190" s="206"/>
      <c r="D190" s="198">
        <v>6.5</v>
      </c>
      <c r="E190" s="200" t="s">
        <v>36</v>
      </c>
      <c r="F190" s="13" t="s">
        <v>369</v>
      </c>
      <c r="G190" s="14" t="s">
        <v>370</v>
      </c>
      <c r="H190" s="6"/>
      <c r="I190" s="5"/>
      <c r="J190" s="5"/>
      <c r="K190" s="38">
        <f t="shared" si="10"/>
        <v>0</v>
      </c>
      <c r="L190" s="44"/>
      <c r="M190" s="47">
        <v>0</v>
      </c>
      <c r="N190" s="5"/>
      <c r="O190" s="43">
        <f t="shared" si="11"/>
        <v>0</v>
      </c>
      <c r="P190" s="44"/>
      <c r="Q190" s="47">
        <v>0</v>
      </c>
      <c r="R190" s="5"/>
      <c r="S190" s="43">
        <f t="shared" si="12"/>
        <v>0</v>
      </c>
      <c r="T190" s="44"/>
      <c r="U190" s="46">
        <v>0</v>
      </c>
      <c r="V190" s="5"/>
      <c r="W190" s="43">
        <f t="shared" si="13"/>
        <v>0</v>
      </c>
      <c r="X190" s="44"/>
      <c r="Y190" s="46">
        <v>0</v>
      </c>
      <c r="Z190" s="5"/>
      <c r="AA190" s="43">
        <f t="shared" si="14"/>
        <v>0</v>
      </c>
    </row>
    <row r="191" spans="2:27" s="1" customFormat="1" ht="13.8" hidden="1" thickBot="1">
      <c r="B191" s="203"/>
      <c r="C191" s="206"/>
      <c r="D191" s="199"/>
      <c r="E191" s="201"/>
      <c r="F191" s="15" t="s">
        <v>371</v>
      </c>
      <c r="G191" s="16" t="s">
        <v>372</v>
      </c>
      <c r="H191" s="6"/>
      <c r="I191" s="5"/>
      <c r="J191" s="5"/>
      <c r="K191" s="38">
        <f t="shared" si="10"/>
        <v>0</v>
      </c>
      <c r="L191" s="44"/>
      <c r="M191" s="47">
        <v>0</v>
      </c>
      <c r="N191" s="5"/>
      <c r="O191" s="43">
        <f t="shared" si="11"/>
        <v>0</v>
      </c>
      <c r="P191" s="44"/>
      <c r="Q191" s="47">
        <v>0</v>
      </c>
      <c r="R191" s="5"/>
      <c r="S191" s="43">
        <f t="shared" si="12"/>
        <v>0</v>
      </c>
      <c r="T191" s="44"/>
      <c r="U191" s="46">
        <v>0</v>
      </c>
      <c r="V191" s="5"/>
      <c r="W191" s="43">
        <f t="shared" si="13"/>
        <v>0</v>
      </c>
      <c r="X191" s="44"/>
      <c r="Y191" s="46">
        <v>0</v>
      </c>
      <c r="Z191" s="5"/>
      <c r="AA191" s="43">
        <f t="shared" si="14"/>
        <v>0</v>
      </c>
    </row>
    <row r="192" spans="2:27" s="1" customFormat="1" ht="13.8" hidden="1" thickBot="1">
      <c r="B192" s="203"/>
      <c r="C192" s="206"/>
      <c r="D192" s="25">
        <v>6.6</v>
      </c>
      <c r="E192" s="26" t="s">
        <v>38</v>
      </c>
      <c r="F192" s="22" t="s">
        <v>373</v>
      </c>
      <c r="G192" s="29" t="s">
        <v>137</v>
      </c>
      <c r="H192" s="6"/>
      <c r="I192" s="5"/>
      <c r="J192" s="5"/>
      <c r="K192" s="38">
        <f t="shared" si="10"/>
        <v>0</v>
      </c>
      <c r="L192" s="44"/>
      <c r="M192" s="47">
        <v>0</v>
      </c>
      <c r="N192" s="5"/>
      <c r="O192" s="43">
        <f t="shared" si="11"/>
        <v>0</v>
      </c>
      <c r="P192" s="44"/>
      <c r="Q192" s="47">
        <v>0</v>
      </c>
      <c r="R192" s="5"/>
      <c r="S192" s="43">
        <f t="shared" si="12"/>
        <v>0</v>
      </c>
      <c r="T192" s="44"/>
      <c r="U192" s="46">
        <v>0</v>
      </c>
      <c r="V192" s="5"/>
      <c r="W192" s="43">
        <f t="shared" si="13"/>
        <v>0</v>
      </c>
      <c r="X192" s="44"/>
      <c r="Y192" s="46">
        <v>0</v>
      </c>
      <c r="Z192" s="5"/>
      <c r="AA192" s="43">
        <f t="shared" si="14"/>
        <v>0</v>
      </c>
    </row>
    <row r="193" spans="2:27" ht="13.8" thickBot="1">
      <c r="B193" s="203"/>
      <c r="C193" s="206"/>
      <c r="D193" s="84">
        <v>6.7</v>
      </c>
      <c r="E193" s="85" t="s">
        <v>39</v>
      </c>
      <c r="F193" s="86" t="s">
        <v>374</v>
      </c>
      <c r="G193" s="87" t="s">
        <v>375</v>
      </c>
      <c r="H193" s="78">
        <v>17972</v>
      </c>
      <c r="I193" s="79">
        <v>1265</v>
      </c>
      <c r="J193" s="79">
        <f>H193/H11</f>
        <v>10.418550724637681</v>
      </c>
      <c r="K193" s="80">
        <f t="shared" si="10"/>
        <v>22734580</v>
      </c>
      <c r="L193" s="92">
        <f>N193*L11</f>
        <v>21566.400000000001</v>
      </c>
      <c r="M193" s="93">
        <v>1302.95</v>
      </c>
      <c r="N193" s="79">
        <v>10.418550724637681</v>
      </c>
      <c r="O193" s="51">
        <f t="shared" si="11"/>
        <v>28099940.880000003</v>
      </c>
      <c r="P193" s="92">
        <f>R193*P11</f>
        <v>22212.350144927535</v>
      </c>
      <c r="Q193" s="93">
        <v>1342.0385000000001</v>
      </c>
      <c r="R193" s="79">
        <v>10.418550724637681</v>
      </c>
      <c r="S193" s="51">
        <f t="shared" si="12"/>
        <v>29809829.069973335</v>
      </c>
      <c r="T193" s="92">
        <f>V193*T11</f>
        <v>22879.137391304346</v>
      </c>
      <c r="U193" s="94">
        <v>1382.299655</v>
      </c>
      <c r="V193" s="79">
        <v>10.418550724637681</v>
      </c>
      <c r="W193" s="51">
        <f t="shared" si="13"/>
        <v>31625823.722697597</v>
      </c>
      <c r="X193" s="92">
        <f>Z193*X11</f>
        <v>23566.761739130434</v>
      </c>
      <c r="Y193" s="94">
        <v>1423.7686446499999</v>
      </c>
      <c r="Z193" s="79">
        <v>10.418550724637681</v>
      </c>
      <c r="AA193" s="51">
        <f t="shared" si="14"/>
        <v>33553616.420111213</v>
      </c>
    </row>
    <row r="194" spans="2:27" s="1" customFormat="1" ht="27" hidden="1" thickBot="1">
      <c r="B194" s="204"/>
      <c r="C194" s="206"/>
      <c r="D194" s="40">
        <v>6.8</v>
      </c>
      <c r="E194" s="39" t="s">
        <v>40</v>
      </c>
      <c r="F194" s="30">
        <v>716</v>
      </c>
      <c r="G194" s="31" t="s">
        <v>49</v>
      </c>
      <c r="H194" s="6"/>
      <c r="I194" s="5"/>
      <c r="J194" s="5"/>
      <c r="K194" s="38">
        <f t="shared" si="10"/>
        <v>0</v>
      </c>
      <c r="L194" s="44"/>
      <c r="M194" s="47">
        <v>0</v>
      </c>
      <c r="N194" s="5"/>
      <c r="O194" s="43">
        <f t="shared" si="11"/>
        <v>0</v>
      </c>
      <c r="P194" s="44"/>
      <c r="Q194" s="47">
        <v>0</v>
      </c>
      <c r="R194" s="5"/>
      <c r="S194" s="43">
        <f t="shared" si="12"/>
        <v>0</v>
      </c>
      <c r="T194" s="44"/>
      <c r="U194" s="46">
        <v>0</v>
      </c>
      <c r="V194" s="5"/>
      <c r="W194" s="43">
        <f t="shared" si="13"/>
        <v>0</v>
      </c>
      <c r="X194" s="44"/>
      <c r="Y194" s="46">
        <v>0</v>
      </c>
      <c r="Z194" s="5"/>
      <c r="AA194" s="43">
        <f t="shared" si="14"/>
        <v>0</v>
      </c>
    </row>
    <row r="195" spans="2:27" s="1" customFormat="1" hidden="1">
      <c r="B195" s="202">
        <v>7</v>
      </c>
      <c r="C195" s="205" t="s">
        <v>41</v>
      </c>
      <c r="D195" s="198">
        <v>7.2</v>
      </c>
      <c r="E195" s="200" t="s">
        <v>42</v>
      </c>
      <c r="F195" s="13">
        <v>907</v>
      </c>
      <c r="G195" s="19" t="s">
        <v>1</v>
      </c>
      <c r="H195" s="6"/>
      <c r="I195" s="5"/>
      <c r="J195" s="5"/>
      <c r="K195" s="38">
        <f t="shared" si="10"/>
        <v>0</v>
      </c>
      <c r="L195" s="44"/>
      <c r="M195" s="47">
        <v>0</v>
      </c>
      <c r="N195" s="5"/>
      <c r="O195" s="43">
        <f t="shared" si="11"/>
        <v>0</v>
      </c>
      <c r="P195" s="44"/>
      <c r="Q195" s="47">
        <v>0</v>
      </c>
      <c r="R195" s="5"/>
      <c r="S195" s="43">
        <f t="shared" si="12"/>
        <v>0</v>
      </c>
      <c r="T195" s="44"/>
      <c r="U195" s="46">
        <v>0</v>
      </c>
      <c r="V195" s="5"/>
      <c r="W195" s="43">
        <f t="shared" si="13"/>
        <v>0</v>
      </c>
      <c r="X195" s="44"/>
      <c r="Y195" s="46">
        <v>0</v>
      </c>
      <c r="Z195" s="5"/>
      <c r="AA195" s="43">
        <f t="shared" si="14"/>
        <v>0</v>
      </c>
    </row>
    <row r="196" spans="2:27" s="1" customFormat="1" ht="13.8" hidden="1" thickBot="1">
      <c r="B196" s="203"/>
      <c r="C196" s="206"/>
      <c r="D196" s="199"/>
      <c r="E196" s="201"/>
      <c r="F196" s="15">
        <v>908</v>
      </c>
      <c r="G196" s="24" t="s">
        <v>2</v>
      </c>
      <c r="H196" s="6"/>
      <c r="I196" s="5"/>
      <c r="J196" s="5"/>
      <c r="K196" s="38">
        <f t="shared" si="10"/>
        <v>0</v>
      </c>
      <c r="L196" s="44"/>
      <c r="M196" s="47">
        <v>0</v>
      </c>
      <c r="N196" s="5"/>
      <c r="O196" s="43">
        <f t="shared" si="11"/>
        <v>0</v>
      </c>
      <c r="P196" s="44"/>
      <c r="Q196" s="47">
        <v>0</v>
      </c>
      <c r="R196" s="5"/>
      <c r="S196" s="43">
        <f t="shared" si="12"/>
        <v>0</v>
      </c>
      <c r="T196" s="44"/>
      <c r="U196" s="46">
        <v>0</v>
      </c>
      <c r="V196" s="5"/>
      <c r="W196" s="43">
        <f t="shared" si="13"/>
        <v>0</v>
      </c>
      <c r="X196" s="44"/>
      <c r="Y196" s="46">
        <v>0</v>
      </c>
      <c r="Z196" s="5"/>
      <c r="AA196" s="43">
        <f t="shared" si="14"/>
        <v>0</v>
      </c>
    </row>
    <row r="197" spans="2:27" ht="13.8" thickBot="1">
      <c r="B197" s="203"/>
      <c r="C197" s="206"/>
      <c r="D197" s="198">
        <v>7.1</v>
      </c>
      <c r="E197" s="208" t="s">
        <v>43</v>
      </c>
      <c r="F197" s="73" t="s">
        <v>376</v>
      </c>
      <c r="G197" s="74" t="s">
        <v>377</v>
      </c>
      <c r="H197" s="78">
        <v>30</v>
      </c>
      <c r="I197" s="79">
        <v>71527</v>
      </c>
      <c r="J197" s="79">
        <f>H197/H11</f>
        <v>1.7391304347826087E-2</v>
      </c>
      <c r="K197" s="80">
        <f t="shared" si="10"/>
        <v>2145810</v>
      </c>
      <c r="L197" s="92">
        <f>N197*L11</f>
        <v>36</v>
      </c>
      <c r="M197" s="93">
        <v>73672.81</v>
      </c>
      <c r="N197" s="79">
        <v>1.7391304347826087E-2</v>
      </c>
      <c r="O197" s="51">
        <f t="shared" si="11"/>
        <v>2652221.16</v>
      </c>
      <c r="P197" s="92">
        <f>R197*P11</f>
        <v>37.07826086956522</v>
      </c>
      <c r="Q197" s="93">
        <v>75882.994299999991</v>
      </c>
      <c r="R197" s="79">
        <v>1.7391304347826087E-2</v>
      </c>
      <c r="S197" s="51">
        <f t="shared" si="12"/>
        <v>2813609.4582191305</v>
      </c>
      <c r="T197" s="92">
        <f>V197*T11</f>
        <v>38.19130434782609</v>
      </c>
      <c r="U197" s="94">
        <v>78159.484128999989</v>
      </c>
      <c r="V197" s="79">
        <v>1.7391304347826087E-2</v>
      </c>
      <c r="W197" s="51">
        <f t="shared" si="13"/>
        <v>2985012.6460397216</v>
      </c>
      <c r="X197" s="92">
        <f>Y197/X11</f>
        <v>35.589862357590619</v>
      </c>
      <c r="Y197" s="94">
        <v>80504.268652869985</v>
      </c>
      <c r="Z197" s="79">
        <v>1.7391304347826087E-2</v>
      </c>
      <c r="AA197" s="51">
        <f t="shared" si="14"/>
        <v>2865135.84055414</v>
      </c>
    </row>
    <row r="198" spans="2:27" s="1" customFormat="1" ht="13.8" hidden="1" thickBot="1">
      <c r="B198" s="204"/>
      <c r="C198" s="207"/>
      <c r="D198" s="199"/>
      <c r="E198" s="201"/>
      <c r="F198" s="15" t="s">
        <v>378</v>
      </c>
      <c r="G198" s="16" t="s">
        <v>379</v>
      </c>
      <c r="H198" s="6"/>
      <c r="I198" s="5"/>
      <c r="J198" s="5"/>
      <c r="K198" s="4"/>
      <c r="L198" s="6"/>
      <c r="M198" s="7"/>
      <c r="N198" s="5"/>
      <c r="O198" s="43">
        <f t="shared" si="11"/>
        <v>0</v>
      </c>
      <c r="P198" s="6"/>
      <c r="Q198" s="7"/>
      <c r="R198" s="7"/>
      <c r="S198" s="4"/>
      <c r="T198" s="6"/>
      <c r="U198" s="5"/>
      <c r="V198" s="5"/>
      <c r="W198" s="4"/>
      <c r="X198" s="6"/>
      <c r="Y198" s="5"/>
      <c r="Z198" s="5"/>
      <c r="AA198" s="4"/>
    </row>
    <row r="199" spans="2:27" s="1" customFormat="1" ht="15" thickBot="1">
      <c r="G199" s="2"/>
      <c r="H199" s="32"/>
      <c r="I199" s="33"/>
      <c r="J199" s="33"/>
      <c r="K199" s="3">
        <f>SUM(K14:K198)</f>
        <v>442962354</v>
      </c>
      <c r="L199" s="32"/>
      <c r="M199" s="33"/>
      <c r="N199" s="33"/>
      <c r="O199" s="51">
        <f>SUM(O14:O198)</f>
        <v>650050548.95999992</v>
      </c>
      <c r="P199" s="32"/>
      <c r="Q199" s="33"/>
      <c r="R199" s="33"/>
      <c r="S199" s="3">
        <f>SUM(S14:S198)</f>
        <v>685677940.19205105</v>
      </c>
      <c r="T199" s="32"/>
      <c r="U199" s="33"/>
      <c r="V199" s="33"/>
      <c r="W199" s="3">
        <f>SUM(W14:W198)</f>
        <v>722213143.0602411</v>
      </c>
      <c r="X199" s="32"/>
      <c r="Y199" s="33"/>
      <c r="Z199" s="33"/>
      <c r="AA199" s="3">
        <f>SUM(AA14:AA198)</f>
        <v>760319395.98455179</v>
      </c>
    </row>
    <row r="200" spans="2:27" ht="14.4"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</row>
  </sheetData>
  <autoFilter ref="B14:AA199">
    <filterColumn colId="9">
      <filters>
        <filter val="1014300"/>
        <filter val="12376000"/>
        <filter val="1691200"/>
        <filter val="1751400"/>
        <filter val="18166594"/>
        <filter val="2145810"/>
        <filter val="22734580"/>
        <filter val="27900000"/>
        <filter val="332205300"/>
        <filter val="3550000"/>
        <filter val="369950"/>
        <filter val="442962354"/>
        <filter val="4672500"/>
        <filter val="5662720"/>
        <filter val="8722000"/>
      </filters>
    </filterColumn>
  </autoFilter>
  <mergeCells count="111"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B1:AA200"/>
  <sheetViews>
    <sheetView topLeftCell="T2" workbookViewId="0">
      <selection activeCell="Y11" sqref="Y11:Z11"/>
    </sheetView>
  </sheetViews>
  <sheetFormatPr baseColWidth="10" defaultColWidth="11.44140625" defaultRowHeight="13.2"/>
  <cols>
    <col min="1" max="2" width="4.6640625" style="63" customWidth="1"/>
    <col min="3" max="3" width="35.5546875" style="63" customWidth="1"/>
    <col min="4" max="4" width="4.6640625" style="63" customWidth="1"/>
    <col min="5" max="5" width="28.6640625" style="63" customWidth="1"/>
    <col min="6" max="6" width="4.88671875" style="63" customWidth="1"/>
    <col min="7" max="7" width="36" style="63" customWidth="1"/>
    <col min="8" max="8" width="12.5546875" style="63" customWidth="1"/>
    <col min="9" max="9" width="15.6640625" style="63" customWidth="1"/>
    <col min="10" max="10" width="14.33203125" style="63" customWidth="1"/>
    <col min="11" max="16" width="15.6640625" style="63" customWidth="1"/>
    <col min="17" max="17" width="15.109375" style="63" customWidth="1"/>
    <col min="18" max="18" width="13.6640625" style="63" customWidth="1"/>
    <col min="19" max="19" width="13.88671875" style="63" customWidth="1"/>
    <col min="20" max="27" width="15.6640625" style="63" customWidth="1"/>
    <col min="28" max="33" width="15.5546875" style="63" customWidth="1"/>
    <col min="34" max="34" width="4.109375" style="63" customWidth="1"/>
    <col min="35" max="43" width="15.5546875" style="63" customWidth="1"/>
    <col min="44" max="44" width="4.109375" style="63" customWidth="1"/>
    <col min="45" max="53" width="15.5546875" style="63" customWidth="1"/>
    <col min="54" max="54" width="4.109375" style="63" customWidth="1"/>
    <col min="55" max="63" width="15.5546875" style="63" customWidth="1"/>
    <col min="64" max="64" width="4.109375" style="63" customWidth="1"/>
    <col min="65" max="73" width="15.5546875" style="63" customWidth="1"/>
    <col min="74" max="74" width="4.109375" style="63" customWidth="1"/>
    <col min="75" max="83" width="15.5546875" style="63" customWidth="1"/>
    <col min="84" max="16384" width="11.44140625" style="63"/>
  </cols>
  <sheetData>
    <row r="1" spans="2:27" ht="14.4">
      <c r="C1" s="64"/>
      <c r="D1" s="64"/>
      <c r="E1" s="64"/>
      <c r="F1" s="64"/>
      <c r="H1" s="65"/>
      <c r="I1" s="65"/>
      <c r="J1" s="65"/>
    </row>
    <row r="2" spans="2:27" ht="14.4">
      <c r="H2" s="65"/>
      <c r="I2" s="65"/>
      <c r="J2" s="65"/>
    </row>
    <row r="3" spans="2:27" ht="18">
      <c r="G3" s="66" t="s">
        <v>412</v>
      </c>
      <c r="H3" s="65"/>
      <c r="I3" s="65"/>
      <c r="J3" s="65"/>
    </row>
    <row r="4" spans="2:27" ht="13.8" thickBot="1"/>
    <row r="5" spans="2:27" ht="18.600000000000001" thickBot="1">
      <c r="C5" s="174" t="s">
        <v>394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6"/>
      <c r="V5" s="89"/>
      <c r="W5" s="89"/>
      <c r="X5" s="89"/>
      <c r="Y5" s="89"/>
      <c r="Z5" s="89"/>
      <c r="AA5" s="89"/>
    </row>
    <row r="6" spans="2:27" ht="15" thickBot="1">
      <c r="C6" s="65"/>
      <c r="D6" s="65"/>
      <c r="E6" s="65"/>
      <c r="F6" s="65"/>
      <c r="G6" s="65"/>
      <c r="H6" s="65"/>
    </row>
    <row r="7" spans="2:27" ht="13.8" thickBot="1">
      <c r="H7" s="177" t="s">
        <v>386</v>
      </c>
      <c r="I7" s="178"/>
      <c r="J7" s="178"/>
      <c r="K7" s="178"/>
      <c r="L7" s="177" t="s">
        <v>387</v>
      </c>
      <c r="M7" s="178"/>
      <c r="N7" s="178"/>
      <c r="O7" s="178"/>
      <c r="P7" s="177" t="s">
        <v>388</v>
      </c>
      <c r="Q7" s="178"/>
      <c r="R7" s="178"/>
      <c r="S7" s="178"/>
      <c r="T7" s="177" t="s">
        <v>389</v>
      </c>
      <c r="U7" s="178"/>
      <c r="V7" s="178"/>
      <c r="W7" s="178"/>
      <c r="X7" s="177" t="s">
        <v>390</v>
      </c>
      <c r="Y7" s="178"/>
      <c r="Z7" s="178"/>
      <c r="AA7" s="179"/>
    </row>
    <row r="8" spans="2:27" ht="13.8" thickBot="1">
      <c r="C8" s="214" t="s">
        <v>391</v>
      </c>
      <c r="D8" s="215"/>
      <c r="E8" s="216"/>
      <c r="F8" s="217"/>
      <c r="G8" s="218"/>
      <c r="H8" s="195" t="s">
        <v>393</v>
      </c>
      <c r="I8" s="196"/>
      <c r="J8" s="196"/>
      <c r="K8" s="197"/>
      <c r="L8" s="195" t="s">
        <v>393</v>
      </c>
      <c r="M8" s="196"/>
      <c r="N8" s="196"/>
      <c r="O8" s="197"/>
      <c r="P8" s="195" t="s">
        <v>393</v>
      </c>
      <c r="Q8" s="196"/>
      <c r="R8" s="196"/>
      <c r="S8" s="197"/>
      <c r="T8" s="195" t="s">
        <v>393</v>
      </c>
      <c r="U8" s="196"/>
      <c r="V8" s="196"/>
      <c r="W8" s="197"/>
      <c r="X8" s="195" t="s">
        <v>393</v>
      </c>
      <c r="Y8" s="196"/>
      <c r="Z8" s="196"/>
      <c r="AA8" s="197"/>
    </row>
    <row r="9" spans="2:27">
      <c r="C9" s="219"/>
      <c r="D9" s="220"/>
      <c r="E9" s="221"/>
      <c r="F9" s="222"/>
      <c r="G9" s="223"/>
      <c r="H9" s="172" t="s">
        <v>380</v>
      </c>
      <c r="I9" s="158" t="s">
        <v>381</v>
      </c>
      <c r="J9" s="158" t="s">
        <v>382</v>
      </c>
      <c r="K9" s="160" t="s">
        <v>51</v>
      </c>
      <c r="L9" s="172" t="s">
        <v>380</v>
      </c>
      <c r="M9" s="158" t="s">
        <v>381</v>
      </c>
      <c r="N9" s="158" t="s">
        <v>382</v>
      </c>
      <c r="O9" s="160" t="s">
        <v>51</v>
      </c>
      <c r="P9" s="172" t="s">
        <v>380</v>
      </c>
      <c r="Q9" s="158" t="s">
        <v>381</v>
      </c>
      <c r="R9" s="158" t="s">
        <v>382</v>
      </c>
      <c r="S9" s="160" t="s">
        <v>51</v>
      </c>
      <c r="T9" s="172" t="s">
        <v>380</v>
      </c>
      <c r="U9" s="158" t="s">
        <v>381</v>
      </c>
      <c r="V9" s="158" t="s">
        <v>382</v>
      </c>
      <c r="W9" s="160" t="s">
        <v>51</v>
      </c>
      <c r="X9" s="172" t="s">
        <v>380</v>
      </c>
      <c r="Y9" s="158" t="s">
        <v>381</v>
      </c>
      <c r="Z9" s="158" t="s">
        <v>382</v>
      </c>
      <c r="AA9" s="160" t="s">
        <v>51</v>
      </c>
    </row>
    <row r="10" spans="2:27" ht="13.8" thickBot="1">
      <c r="C10" s="219"/>
      <c r="D10" s="220"/>
      <c r="E10" s="221"/>
      <c r="F10" s="222"/>
      <c r="G10" s="223"/>
      <c r="H10" s="173"/>
      <c r="I10" s="159"/>
      <c r="J10" s="159"/>
      <c r="K10" s="161"/>
      <c r="L10" s="173"/>
      <c r="M10" s="159"/>
      <c r="N10" s="159"/>
      <c r="O10" s="161"/>
      <c r="P10" s="173"/>
      <c r="Q10" s="159"/>
      <c r="R10" s="159"/>
      <c r="S10" s="161"/>
      <c r="T10" s="173"/>
      <c r="U10" s="159"/>
      <c r="V10" s="159"/>
      <c r="W10" s="161"/>
      <c r="X10" s="173"/>
      <c r="Y10" s="159"/>
      <c r="Z10" s="159"/>
      <c r="AA10" s="161"/>
    </row>
    <row r="11" spans="2:27" ht="13.8" thickBot="1">
      <c r="C11" s="224"/>
      <c r="D11" s="225"/>
      <c r="E11" s="226"/>
      <c r="F11" s="227"/>
      <c r="G11" s="228"/>
      <c r="H11" s="67">
        <v>376</v>
      </c>
      <c r="I11" s="68">
        <f>K199</f>
        <v>500760828</v>
      </c>
      <c r="J11" s="68">
        <f>I11/360*(360-120)</f>
        <v>333840552</v>
      </c>
      <c r="K11" s="69">
        <v>120</v>
      </c>
      <c r="L11" s="67">
        <v>387</v>
      </c>
      <c r="M11" s="90">
        <f>O199</f>
        <v>590005948.78827119</v>
      </c>
      <c r="N11" s="68">
        <f>M11/360*(360-110)</f>
        <v>409726353.32518834</v>
      </c>
      <c r="O11" s="69">
        <v>110</v>
      </c>
      <c r="P11" s="67">
        <v>399</v>
      </c>
      <c r="Q11" s="68">
        <f>S199</f>
        <v>632143056.67827356</v>
      </c>
      <c r="R11" s="68">
        <f>Q11/360*(360-110)</f>
        <v>438988233.80435663</v>
      </c>
      <c r="S11" s="69">
        <v>110</v>
      </c>
      <c r="T11" s="67">
        <v>411</v>
      </c>
      <c r="U11" s="68">
        <f>W199</f>
        <v>670688278.18547952</v>
      </c>
      <c r="V11" s="68">
        <f>U11/360*(360-110)</f>
        <v>465755748.73991632</v>
      </c>
      <c r="W11" s="69">
        <v>110</v>
      </c>
      <c r="X11" s="91">
        <v>423</v>
      </c>
      <c r="Y11" s="68">
        <f>AA199</f>
        <v>710977864.64163077</v>
      </c>
      <c r="Z11" s="68">
        <f>Y11/360*(360-110)</f>
        <v>493734628.2233547</v>
      </c>
      <c r="AA11" s="69">
        <v>110</v>
      </c>
    </row>
    <row r="12" spans="2:27" ht="14.4" thickBot="1">
      <c r="C12" s="167" t="s">
        <v>398</v>
      </c>
      <c r="D12" s="168"/>
      <c r="E12" s="169"/>
      <c r="F12" s="170"/>
      <c r="G12" s="171"/>
      <c r="H12" s="162" t="s">
        <v>392</v>
      </c>
      <c r="I12" s="158" t="s">
        <v>383</v>
      </c>
      <c r="J12" s="158" t="s">
        <v>384</v>
      </c>
      <c r="K12" s="160" t="s">
        <v>385</v>
      </c>
      <c r="L12" s="162" t="s">
        <v>392</v>
      </c>
      <c r="M12" s="158" t="s">
        <v>383</v>
      </c>
      <c r="N12" s="158" t="s">
        <v>384</v>
      </c>
      <c r="O12" s="160" t="s">
        <v>385</v>
      </c>
      <c r="P12" s="162" t="s">
        <v>392</v>
      </c>
      <c r="Q12" s="158" t="s">
        <v>383</v>
      </c>
      <c r="R12" s="158" t="s">
        <v>384</v>
      </c>
      <c r="S12" s="160" t="s">
        <v>385</v>
      </c>
      <c r="T12" s="162" t="s">
        <v>392</v>
      </c>
      <c r="U12" s="158" t="s">
        <v>383</v>
      </c>
      <c r="V12" s="158" t="s">
        <v>384</v>
      </c>
      <c r="W12" s="160" t="s">
        <v>385</v>
      </c>
      <c r="X12" s="162" t="s">
        <v>392</v>
      </c>
      <c r="Y12" s="158" t="s">
        <v>383</v>
      </c>
      <c r="Z12" s="158" t="s">
        <v>384</v>
      </c>
      <c r="AA12" s="160" t="s">
        <v>385</v>
      </c>
    </row>
    <row r="13" spans="2:27" ht="13.8" thickBot="1">
      <c r="C13" s="70" t="s">
        <v>50</v>
      </c>
      <c r="D13" s="70"/>
      <c r="E13" s="70" t="s">
        <v>8</v>
      </c>
      <c r="F13" s="71"/>
      <c r="G13" s="72" t="s">
        <v>0</v>
      </c>
      <c r="H13" s="163"/>
      <c r="I13" s="159"/>
      <c r="J13" s="159"/>
      <c r="K13" s="161"/>
      <c r="L13" s="163"/>
      <c r="M13" s="159"/>
      <c r="N13" s="159"/>
      <c r="O13" s="161"/>
      <c r="P13" s="163"/>
      <c r="Q13" s="159"/>
      <c r="R13" s="159"/>
      <c r="S13" s="161"/>
      <c r="T13" s="163"/>
      <c r="U13" s="159"/>
      <c r="V13" s="159"/>
      <c r="W13" s="161"/>
      <c r="X13" s="166"/>
      <c r="Y13" s="159"/>
      <c r="Z13" s="159"/>
      <c r="AA13" s="161"/>
    </row>
    <row r="14" spans="2:27">
      <c r="B14" s="148">
        <v>2</v>
      </c>
      <c r="C14" s="151" t="s">
        <v>7</v>
      </c>
      <c r="D14" s="144">
        <v>2.1</v>
      </c>
      <c r="E14" s="146" t="s">
        <v>9</v>
      </c>
      <c r="F14" s="73" t="s">
        <v>52</v>
      </c>
      <c r="G14" s="74" t="s">
        <v>53</v>
      </c>
      <c r="H14" s="75"/>
      <c r="I14" s="76"/>
      <c r="J14" s="76"/>
      <c r="K14" s="77"/>
      <c r="L14" s="75"/>
      <c r="M14" s="76"/>
      <c r="N14" s="76"/>
      <c r="O14" s="77"/>
      <c r="P14" s="75"/>
      <c r="Q14" s="76"/>
      <c r="R14" s="76"/>
      <c r="S14" s="77"/>
      <c r="T14" s="75"/>
      <c r="U14" s="76"/>
      <c r="V14" s="76"/>
      <c r="W14" s="77"/>
      <c r="X14" s="75"/>
      <c r="Y14" s="76"/>
      <c r="Z14" s="76"/>
      <c r="AA14" s="77"/>
    </row>
    <row r="15" spans="2:27" ht="13.8" thickBot="1">
      <c r="B15" s="149"/>
      <c r="C15" s="152"/>
      <c r="D15" s="155"/>
      <c r="E15" s="154"/>
      <c r="F15" s="20" t="s">
        <v>54</v>
      </c>
      <c r="G15" s="21" t="s">
        <v>55</v>
      </c>
      <c r="H15" s="78">
        <v>205</v>
      </c>
      <c r="I15" s="79">
        <v>26250</v>
      </c>
      <c r="J15" s="79">
        <f>H15/H11</f>
        <v>0.54521276595744683</v>
      </c>
      <c r="K15" s="80">
        <f>H15*I15</f>
        <v>5381250</v>
      </c>
      <c r="L15" s="92">
        <f>N15*L11</f>
        <v>210.99734042553192</v>
      </c>
      <c r="M15" s="93">
        <v>27037.5</v>
      </c>
      <c r="N15" s="79">
        <v>0.54521276595744683</v>
      </c>
      <c r="O15" s="51">
        <f>L15*M15</f>
        <v>5704840.5917553194</v>
      </c>
      <c r="P15" s="92">
        <f>R15*P11</f>
        <v>217.53989361702128</v>
      </c>
      <c r="Q15" s="93">
        <v>27848.625</v>
      </c>
      <c r="R15" s="79">
        <v>0.54521276595744683</v>
      </c>
      <c r="S15" s="51">
        <f>P15*Q15</f>
        <v>6058186.9198803194</v>
      </c>
      <c r="T15" s="92">
        <f>V15*T11</f>
        <v>224.08244680851064</v>
      </c>
      <c r="U15" s="94">
        <v>28684.083750000002</v>
      </c>
      <c r="V15" s="79">
        <v>0.54521276595744683</v>
      </c>
      <c r="W15" s="51">
        <f>T15*U15</f>
        <v>6427599.6711602397</v>
      </c>
      <c r="X15" s="92">
        <f>Z15*X11</f>
        <v>230.625</v>
      </c>
      <c r="Y15" s="94">
        <v>29544.606262500001</v>
      </c>
      <c r="Z15" s="79">
        <v>0.54521276595744683</v>
      </c>
      <c r="AA15" s="51">
        <f>X15*Y15</f>
        <v>6813724.8192890631</v>
      </c>
    </row>
    <row r="16" spans="2:27" hidden="1">
      <c r="B16" s="149"/>
      <c r="C16" s="152"/>
      <c r="D16" s="155"/>
      <c r="E16" s="154"/>
      <c r="F16" s="20" t="s">
        <v>56</v>
      </c>
      <c r="G16" s="21" t="s">
        <v>57</v>
      </c>
      <c r="H16" s="78"/>
      <c r="I16" s="79"/>
      <c r="J16" s="79"/>
      <c r="K16" s="80">
        <f t="shared" ref="K16:K79" si="0">H16*I16</f>
        <v>0</v>
      </c>
      <c r="L16" s="92"/>
      <c r="M16" s="93">
        <v>0</v>
      </c>
      <c r="N16" s="79"/>
      <c r="O16" s="51">
        <f t="shared" ref="O16:O79" si="1">L16*M16</f>
        <v>0</v>
      </c>
      <c r="P16" s="92"/>
      <c r="Q16" s="93">
        <v>0</v>
      </c>
      <c r="R16" s="79"/>
      <c r="S16" s="51">
        <f t="shared" ref="S16:S79" si="2">P16*Q16</f>
        <v>0</v>
      </c>
      <c r="T16" s="92"/>
      <c r="U16" s="94">
        <v>0</v>
      </c>
      <c r="V16" s="79"/>
      <c r="W16" s="51">
        <f t="shared" ref="W16:W79" si="3">T16*U16</f>
        <v>0</v>
      </c>
      <c r="X16" s="92"/>
      <c r="Y16" s="94">
        <v>0</v>
      </c>
      <c r="Z16" s="79"/>
      <c r="AA16" s="51">
        <f t="shared" ref="AA16:AA79" si="4">X16*Y16</f>
        <v>0</v>
      </c>
    </row>
    <row r="17" spans="2:27" hidden="1">
      <c r="B17" s="149"/>
      <c r="C17" s="152"/>
      <c r="D17" s="155"/>
      <c r="E17" s="154"/>
      <c r="F17" s="20" t="s">
        <v>58</v>
      </c>
      <c r="G17" s="21" t="s">
        <v>59</v>
      </c>
      <c r="H17" s="78"/>
      <c r="I17" s="79"/>
      <c r="J17" s="79"/>
      <c r="K17" s="80">
        <f t="shared" si="0"/>
        <v>0</v>
      </c>
      <c r="L17" s="92"/>
      <c r="M17" s="93">
        <v>0</v>
      </c>
      <c r="N17" s="79"/>
      <c r="O17" s="51">
        <f t="shared" si="1"/>
        <v>0</v>
      </c>
      <c r="P17" s="92"/>
      <c r="Q17" s="93">
        <v>0</v>
      </c>
      <c r="R17" s="79"/>
      <c r="S17" s="51">
        <f t="shared" si="2"/>
        <v>0</v>
      </c>
      <c r="T17" s="92"/>
      <c r="U17" s="94">
        <v>0</v>
      </c>
      <c r="V17" s="79"/>
      <c r="W17" s="51">
        <f t="shared" si="3"/>
        <v>0</v>
      </c>
      <c r="X17" s="92"/>
      <c r="Y17" s="94">
        <v>0</v>
      </c>
      <c r="Z17" s="79"/>
      <c r="AA17" s="51">
        <f t="shared" si="4"/>
        <v>0</v>
      </c>
    </row>
    <row r="18" spans="2:27" ht="13.8" hidden="1" thickBot="1">
      <c r="B18" s="149"/>
      <c r="C18" s="152"/>
      <c r="D18" s="145"/>
      <c r="E18" s="164"/>
      <c r="F18" s="81" t="s">
        <v>60</v>
      </c>
      <c r="G18" s="82" t="s">
        <v>61</v>
      </c>
      <c r="H18" s="78"/>
      <c r="I18" s="79"/>
      <c r="J18" s="79"/>
      <c r="K18" s="80">
        <f t="shared" si="0"/>
        <v>0</v>
      </c>
      <c r="L18" s="92"/>
      <c r="M18" s="93">
        <v>0</v>
      </c>
      <c r="N18" s="79"/>
      <c r="O18" s="51">
        <f t="shared" si="1"/>
        <v>0</v>
      </c>
      <c r="P18" s="92"/>
      <c r="Q18" s="93">
        <v>0</v>
      </c>
      <c r="R18" s="79"/>
      <c r="S18" s="51">
        <f t="shared" si="2"/>
        <v>0</v>
      </c>
      <c r="T18" s="92"/>
      <c r="U18" s="94">
        <v>0</v>
      </c>
      <c r="V18" s="79"/>
      <c r="W18" s="51">
        <f t="shared" si="3"/>
        <v>0</v>
      </c>
      <c r="X18" s="92"/>
      <c r="Y18" s="94">
        <v>0</v>
      </c>
      <c r="Z18" s="79"/>
      <c r="AA18" s="51">
        <f t="shared" si="4"/>
        <v>0</v>
      </c>
    </row>
    <row r="19" spans="2:27">
      <c r="B19" s="149"/>
      <c r="C19" s="152"/>
      <c r="D19" s="144">
        <v>2.2000000000000002</v>
      </c>
      <c r="E19" s="165" t="s">
        <v>10</v>
      </c>
      <c r="F19" s="73"/>
      <c r="G19" s="74" t="s">
        <v>44</v>
      </c>
      <c r="H19" s="78">
        <v>36</v>
      </c>
      <c r="I19" s="79">
        <v>38920</v>
      </c>
      <c r="J19" s="79">
        <f>H19/H11</f>
        <v>9.5744680851063829E-2</v>
      </c>
      <c r="K19" s="80">
        <f t="shared" si="0"/>
        <v>1401120</v>
      </c>
      <c r="L19" s="92">
        <f>N19*L11</f>
        <v>37.053191489361701</v>
      </c>
      <c r="M19" s="93">
        <v>40087.599999999999</v>
      </c>
      <c r="N19" s="79">
        <v>9.5744680851063829E-2</v>
      </c>
      <c r="O19" s="51">
        <f t="shared" si="1"/>
        <v>1485373.519148936</v>
      </c>
      <c r="P19" s="92">
        <f>R19*P11</f>
        <v>38.202127659574465</v>
      </c>
      <c r="Q19" s="93">
        <v>41290.227999999996</v>
      </c>
      <c r="R19" s="79">
        <v>9.5744680851063829E-2</v>
      </c>
      <c r="S19" s="51">
        <f t="shared" si="2"/>
        <v>1577374.5611489359</v>
      </c>
      <c r="T19" s="92">
        <f>V19*T11</f>
        <v>39.351063829787236</v>
      </c>
      <c r="U19" s="94">
        <v>42528.934839999994</v>
      </c>
      <c r="V19" s="79">
        <v>9.5744680851063829E-2</v>
      </c>
      <c r="W19" s="51">
        <f t="shared" si="3"/>
        <v>1673558.829501702</v>
      </c>
      <c r="X19" s="92">
        <f>Z19*X11</f>
        <v>40.5</v>
      </c>
      <c r="Y19" s="94">
        <v>43804.802885199992</v>
      </c>
      <c r="Z19" s="79">
        <v>9.5744680851063829E-2</v>
      </c>
      <c r="AA19" s="51">
        <f t="shared" si="4"/>
        <v>1774094.5168505996</v>
      </c>
    </row>
    <row r="20" spans="2:27" hidden="1">
      <c r="B20" s="149"/>
      <c r="C20" s="152"/>
      <c r="D20" s="155"/>
      <c r="E20" s="154"/>
      <c r="F20" s="20" t="s">
        <v>62</v>
      </c>
      <c r="G20" s="21" t="s">
        <v>63</v>
      </c>
      <c r="H20" s="78"/>
      <c r="I20" s="79"/>
      <c r="J20" s="79"/>
      <c r="K20" s="80">
        <f t="shared" si="0"/>
        <v>0</v>
      </c>
      <c r="L20" s="92"/>
      <c r="M20" s="93">
        <v>0</v>
      </c>
      <c r="N20" s="79"/>
      <c r="O20" s="51">
        <f t="shared" si="1"/>
        <v>0</v>
      </c>
      <c r="P20" s="92"/>
      <c r="Q20" s="93">
        <v>0</v>
      </c>
      <c r="R20" s="79"/>
      <c r="S20" s="51">
        <f t="shared" si="2"/>
        <v>0</v>
      </c>
      <c r="T20" s="92"/>
      <c r="U20" s="94">
        <v>0</v>
      </c>
      <c r="V20" s="79"/>
      <c r="W20" s="51">
        <f t="shared" si="3"/>
        <v>0</v>
      </c>
      <c r="X20" s="92"/>
      <c r="Y20" s="94">
        <v>0</v>
      </c>
      <c r="Z20" s="79"/>
      <c r="AA20" s="51">
        <f t="shared" si="4"/>
        <v>0</v>
      </c>
    </row>
    <row r="21" spans="2:27" ht="13.8" hidden="1" thickBot="1">
      <c r="B21" s="150"/>
      <c r="C21" s="153"/>
      <c r="D21" s="145"/>
      <c r="E21" s="147"/>
      <c r="F21" s="81" t="s">
        <v>64</v>
      </c>
      <c r="G21" s="82" t="s">
        <v>65</v>
      </c>
      <c r="H21" s="78"/>
      <c r="I21" s="79"/>
      <c r="J21" s="79"/>
      <c r="K21" s="80">
        <f t="shared" si="0"/>
        <v>0</v>
      </c>
      <c r="L21" s="92"/>
      <c r="M21" s="93">
        <v>0</v>
      </c>
      <c r="N21" s="79"/>
      <c r="O21" s="51">
        <f t="shared" si="1"/>
        <v>0</v>
      </c>
      <c r="P21" s="92"/>
      <c r="Q21" s="93">
        <v>0</v>
      </c>
      <c r="R21" s="79"/>
      <c r="S21" s="51">
        <f t="shared" si="2"/>
        <v>0</v>
      </c>
      <c r="T21" s="92"/>
      <c r="U21" s="94">
        <v>0</v>
      </c>
      <c r="V21" s="79"/>
      <c r="W21" s="51">
        <f t="shared" si="3"/>
        <v>0</v>
      </c>
      <c r="X21" s="92"/>
      <c r="Y21" s="94">
        <v>0</v>
      </c>
      <c r="Z21" s="79"/>
      <c r="AA21" s="51">
        <f t="shared" si="4"/>
        <v>0</v>
      </c>
    </row>
    <row r="22" spans="2:27" hidden="1">
      <c r="B22" s="148">
        <v>1</v>
      </c>
      <c r="C22" s="152" t="s">
        <v>11</v>
      </c>
      <c r="D22" s="144">
        <v>1.2</v>
      </c>
      <c r="E22" s="146" t="s">
        <v>15</v>
      </c>
      <c r="F22" s="27" t="s">
        <v>66</v>
      </c>
      <c r="G22" s="28" t="s">
        <v>67</v>
      </c>
      <c r="H22" s="78"/>
      <c r="I22" s="79"/>
      <c r="J22" s="79"/>
      <c r="K22" s="80">
        <f t="shared" si="0"/>
        <v>0</v>
      </c>
      <c r="L22" s="92"/>
      <c r="M22" s="93">
        <v>0</v>
      </c>
      <c r="N22" s="79"/>
      <c r="O22" s="51">
        <f t="shared" si="1"/>
        <v>0</v>
      </c>
      <c r="P22" s="92"/>
      <c r="Q22" s="93">
        <v>0</v>
      </c>
      <c r="R22" s="79"/>
      <c r="S22" s="51">
        <f t="shared" si="2"/>
        <v>0</v>
      </c>
      <c r="T22" s="92"/>
      <c r="U22" s="94">
        <v>0</v>
      </c>
      <c r="V22" s="79"/>
      <c r="W22" s="51">
        <f t="shared" si="3"/>
        <v>0</v>
      </c>
      <c r="X22" s="92"/>
      <c r="Y22" s="94">
        <v>0</v>
      </c>
      <c r="Z22" s="79"/>
      <c r="AA22" s="51">
        <f t="shared" si="4"/>
        <v>0</v>
      </c>
    </row>
    <row r="23" spans="2:27" hidden="1">
      <c r="B23" s="149"/>
      <c r="C23" s="152"/>
      <c r="D23" s="155"/>
      <c r="E23" s="154"/>
      <c r="F23" s="20" t="s">
        <v>68</v>
      </c>
      <c r="G23" s="21" t="s">
        <v>69</v>
      </c>
      <c r="H23" s="78"/>
      <c r="I23" s="79"/>
      <c r="J23" s="79"/>
      <c r="K23" s="80">
        <f t="shared" si="0"/>
        <v>0</v>
      </c>
      <c r="L23" s="92"/>
      <c r="M23" s="93">
        <v>0</v>
      </c>
      <c r="N23" s="79"/>
      <c r="O23" s="51">
        <f t="shared" si="1"/>
        <v>0</v>
      </c>
      <c r="P23" s="92"/>
      <c r="Q23" s="93">
        <v>0</v>
      </c>
      <c r="R23" s="79"/>
      <c r="S23" s="51">
        <f t="shared" si="2"/>
        <v>0</v>
      </c>
      <c r="T23" s="92"/>
      <c r="U23" s="94">
        <v>0</v>
      </c>
      <c r="V23" s="79"/>
      <c r="W23" s="51">
        <f t="shared" si="3"/>
        <v>0</v>
      </c>
      <c r="X23" s="92"/>
      <c r="Y23" s="94">
        <v>0</v>
      </c>
      <c r="Z23" s="79"/>
      <c r="AA23" s="51">
        <f t="shared" si="4"/>
        <v>0</v>
      </c>
    </row>
    <row r="24" spans="2:27" hidden="1">
      <c r="B24" s="149"/>
      <c r="C24" s="152"/>
      <c r="D24" s="155"/>
      <c r="E24" s="154"/>
      <c r="F24" s="20" t="s">
        <v>70</v>
      </c>
      <c r="G24" s="21" t="s">
        <v>71</v>
      </c>
      <c r="H24" s="78"/>
      <c r="I24" s="79"/>
      <c r="J24" s="79"/>
      <c r="K24" s="80">
        <f t="shared" si="0"/>
        <v>0</v>
      </c>
      <c r="L24" s="92"/>
      <c r="M24" s="93">
        <v>0</v>
      </c>
      <c r="N24" s="79"/>
      <c r="O24" s="51">
        <f t="shared" si="1"/>
        <v>0</v>
      </c>
      <c r="P24" s="92"/>
      <c r="Q24" s="93">
        <v>0</v>
      </c>
      <c r="R24" s="79"/>
      <c r="S24" s="51">
        <f t="shared" si="2"/>
        <v>0</v>
      </c>
      <c r="T24" s="92"/>
      <c r="U24" s="94">
        <v>0</v>
      </c>
      <c r="V24" s="79"/>
      <c r="W24" s="51">
        <f t="shared" si="3"/>
        <v>0</v>
      </c>
      <c r="X24" s="92"/>
      <c r="Y24" s="94">
        <v>0</v>
      </c>
      <c r="Z24" s="79"/>
      <c r="AA24" s="51">
        <f t="shared" si="4"/>
        <v>0</v>
      </c>
    </row>
    <row r="25" spans="2:27" ht="13.8" hidden="1" thickBot="1">
      <c r="B25" s="149"/>
      <c r="C25" s="152"/>
      <c r="D25" s="145"/>
      <c r="E25" s="147"/>
      <c r="F25" s="81" t="s">
        <v>72</v>
      </c>
      <c r="G25" s="82" t="s">
        <v>73</v>
      </c>
      <c r="H25" s="78"/>
      <c r="I25" s="79"/>
      <c r="J25" s="79"/>
      <c r="K25" s="80">
        <f t="shared" si="0"/>
        <v>0</v>
      </c>
      <c r="L25" s="92"/>
      <c r="M25" s="93">
        <v>0</v>
      </c>
      <c r="N25" s="79"/>
      <c r="O25" s="51">
        <f t="shared" si="1"/>
        <v>0</v>
      </c>
      <c r="P25" s="92"/>
      <c r="Q25" s="93">
        <v>0</v>
      </c>
      <c r="R25" s="79"/>
      <c r="S25" s="51">
        <f t="shared" si="2"/>
        <v>0</v>
      </c>
      <c r="T25" s="92"/>
      <c r="U25" s="94">
        <v>0</v>
      </c>
      <c r="V25" s="79"/>
      <c r="W25" s="51">
        <f t="shared" si="3"/>
        <v>0</v>
      </c>
      <c r="X25" s="92"/>
      <c r="Y25" s="94">
        <v>0</v>
      </c>
      <c r="Z25" s="79"/>
      <c r="AA25" s="51">
        <f t="shared" si="4"/>
        <v>0</v>
      </c>
    </row>
    <row r="26" spans="2:27" ht="13.8" hidden="1" thickBot="1">
      <c r="B26" s="149"/>
      <c r="C26" s="152"/>
      <c r="D26" s="84">
        <v>1.5</v>
      </c>
      <c r="E26" s="85" t="s">
        <v>16</v>
      </c>
      <c r="F26" s="86">
        <v>906</v>
      </c>
      <c r="G26" s="95" t="s">
        <v>49</v>
      </c>
      <c r="H26" s="78"/>
      <c r="I26" s="79"/>
      <c r="J26" s="79"/>
      <c r="K26" s="80">
        <f t="shared" si="0"/>
        <v>0</v>
      </c>
      <c r="L26" s="92"/>
      <c r="M26" s="93">
        <v>0</v>
      </c>
      <c r="N26" s="79"/>
      <c r="O26" s="51">
        <f t="shared" si="1"/>
        <v>0</v>
      </c>
      <c r="P26" s="92"/>
      <c r="Q26" s="93">
        <v>0</v>
      </c>
      <c r="R26" s="79"/>
      <c r="S26" s="51">
        <f t="shared" si="2"/>
        <v>0</v>
      </c>
      <c r="T26" s="92"/>
      <c r="U26" s="94">
        <v>0</v>
      </c>
      <c r="V26" s="79"/>
      <c r="W26" s="51">
        <f t="shared" si="3"/>
        <v>0</v>
      </c>
      <c r="X26" s="92"/>
      <c r="Y26" s="94">
        <v>0</v>
      </c>
      <c r="Z26" s="79"/>
      <c r="AA26" s="51">
        <f t="shared" si="4"/>
        <v>0</v>
      </c>
    </row>
    <row r="27" spans="2:27" hidden="1">
      <c r="B27" s="149"/>
      <c r="C27" s="152"/>
      <c r="D27" s="144">
        <v>1.4</v>
      </c>
      <c r="E27" s="146" t="s">
        <v>14</v>
      </c>
      <c r="F27" s="27">
        <v>334</v>
      </c>
      <c r="G27" s="96" t="s">
        <v>3</v>
      </c>
      <c r="H27" s="78"/>
      <c r="I27" s="79"/>
      <c r="J27" s="79"/>
      <c r="K27" s="80">
        <f t="shared" si="0"/>
        <v>0</v>
      </c>
      <c r="L27" s="92"/>
      <c r="M27" s="93">
        <v>0</v>
      </c>
      <c r="N27" s="79"/>
      <c r="O27" s="51">
        <f t="shared" si="1"/>
        <v>0</v>
      </c>
      <c r="P27" s="92"/>
      <c r="Q27" s="93">
        <v>0</v>
      </c>
      <c r="R27" s="79"/>
      <c r="S27" s="51">
        <f t="shared" si="2"/>
        <v>0</v>
      </c>
      <c r="T27" s="92"/>
      <c r="U27" s="94">
        <v>0</v>
      </c>
      <c r="V27" s="79"/>
      <c r="W27" s="51">
        <f t="shared" si="3"/>
        <v>0</v>
      </c>
      <c r="X27" s="92"/>
      <c r="Y27" s="94">
        <v>0</v>
      </c>
      <c r="Z27" s="79"/>
      <c r="AA27" s="51">
        <f t="shared" si="4"/>
        <v>0</v>
      </c>
    </row>
    <row r="28" spans="2:27" hidden="1">
      <c r="B28" s="149"/>
      <c r="C28" s="152"/>
      <c r="D28" s="155"/>
      <c r="E28" s="154"/>
      <c r="F28" s="20">
        <v>909</v>
      </c>
      <c r="G28" s="97" t="s">
        <v>4</v>
      </c>
      <c r="H28" s="78"/>
      <c r="I28" s="79"/>
      <c r="J28" s="79"/>
      <c r="K28" s="80">
        <f t="shared" si="0"/>
        <v>0</v>
      </c>
      <c r="L28" s="92"/>
      <c r="M28" s="93">
        <v>0</v>
      </c>
      <c r="N28" s="79"/>
      <c r="O28" s="51">
        <f t="shared" si="1"/>
        <v>0</v>
      </c>
      <c r="P28" s="92"/>
      <c r="Q28" s="93">
        <v>0</v>
      </c>
      <c r="R28" s="79"/>
      <c r="S28" s="51">
        <f t="shared" si="2"/>
        <v>0</v>
      </c>
      <c r="T28" s="92"/>
      <c r="U28" s="94">
        <v>0</v>
      </c>
      <c r="V28" s="79"/>
      <c r="W28" s="51">
        <f t="shared" si="3"/>
        <v>0</v>
      </c>
      <c r="X28" s="92"/>
      <c r="Y28" s="94">
        <v>0</v>
      </c>
      <c r="Z28" s="79"/>
      <c r="AA28" s="51">
        <f t="shared" si="4"/>
        <v>0</v>
      </c>
    </row>
    <row r="29" spans="2:27" hidden="1">
      <c r="B29" s="149"/>
      <c r="C29" s="152"/>
      <c r="D29" s="155"/>
      <c r="E29" s="154"/>
      <c r="F29" s="20">
        <v>910</v>
      </c>
      <c r="G29" s="97" t="s">
        <v>45</v>
      </c>
      <c r="H29" s="78"/>
      <c r="I29" s="79"/>
      <c r="J29" s="79"/>
      <c r="K29" s="80">
        <f t="shared" si="0"/>
        <v>0</v>
      </c>
      <c r="L29" s="92"/>
      <c r="M29" s="93">
        <v>0</v>
      </c>
      <c r="N29" s="79"/>
      <c r="O29" s="51">
        <f t="shared" si="1"/>
        <v>0</v>
      </c>
      <c r="P29" s="92"/>
      <c r="Q29" s="93">
        <v>0</v>
      </c>
      <c r="R29" s="79"/>
      <c r="S29" s="51">
        <f t="shared" si="2"/>
        <v>0</v>
      </c>
      <c r="T29" s="92"/>
      <c r="U29" s="94">
        <v>0</v>
      </c>
      <c r="V29" s="79"/>
      <c r="W29" s="51">
        <f t="shared" si="3"/>
        <v>0</v>
      </c>
      <c r="X29" s="92"/>
      <c r="Y29" s="94">
        <v>0</v>
      </c>
      <c r="Z29" s="79"/>
      <c r="AA29" s="51">
        <f t="shared" si="4"/>
        <v>0</v>
      </c>
    </row>
    <row r="30" spans="2:27" ht="13.8" hidden="1" thickBot="1">
      <c r="B30" s="149"/>
      <c r="C30" s="152"/>
      <c r="D30" s="145"/>
      <c r="E30" s="147"/>
      <c r="F30" s="81">
        <v>911</v>
      </c>
      <c r="G30" s="98" t="s">
        <v>5</v>
      </c>
      <c r="H30" s="78"/>
      <c r="I30" s="79"/>
      <c r="J30" s="79"/>
      <c r="K30" s="80">
        <f t="shared" si="0"/>
        <v>0</v>
      </c>
      <c r="L30" s="92"/>
      <c r="M30" s="93">
        <v>0</v>
      </c>
      <c r="N30" s="79"/>
      <c r="O30" s="51">
        <f t="shared" si="1"/>
        <v>0</v>
      </c>
      <c r="P30" s="92"/>
      <c r="Q30" s="93">
        <v>0</v>
      </c>
      <c r="R30" s="79"/>
      <c r="S30" s="51">
        <f t="shared" si="2"/>
        <v>0</v>
      </c>
      <c r="T30" s="92"/>
      <c r="U30" s="94">
        <v>0</v>
      </c>
      <c r="V30" s="79"/>
      <c r="W30" s="51">
        <f t="shared" si="3"/>
        <v>0</v>
      </c>
      <c r="X30" s="92"/>
      <c r="Y30" s="94">
        <v>0</v>
      </c>
      <c r="Z30" s="79"/>
      <c r="AA30" s="51">
        <f t="shared" si="4"/>
        <v>0</v>
      </c>
    </row>
    <row r="31" spans="2:27" ht="27" hidden="1" thickBot="1">
      <c r="B31" s="149"/>
      <c r="C31" s="152"/>
      <c r="D31" s="84">
        <v>1.1000000000000001</v>
      </c>
      <c r="E31" s="85" t="s">
        <v>12</v>
      </c>
      <c r="F31" s="86">
        <v>328</v>
      </c>
      <c r="G31" s="95" t="s">
        <v>46</v>
      </c>
      <c r="H31" s="78"/>
      <c r="I31" s="79"/>
      <c r="J31" s="79"/>
      <c r="K31" s="80">
        <f t="shared" si="0"/>
        <v>0</v>
      </c>
      <c r="L31" s="92"/>
      <c r="M31" s="93">
        <v>0</v>
      </c>
      <c r="N31" s="79"/>
      <c r="O31" s="51">
        <f t="shared" si="1"/>
        <v>0</v>
      </c>
      <c r="P31" s="92"/>
      <c r="Q31" s="93">
        <v>0</v>
      </c>
      <c r="R31" s="79"/>
      <c r="S31" s="51">
        <f t="shared" si="2"/>
        <v>0</v>
      </c>
      <c r="T31" s="92"/>
      <c r="U31" s="94">
        <v>0</v>
      </c>
      <c r="V31" s="79"/>
      <c r="W31" s="51">
        <f t="shared" si="3"/>
        <v>0</v>
      </c>
      <c r="X31" s="92"/>
      <c r="Y31" s="94">
        <v>0</v>
      </c>
      <c r="Z31" s="79"/>
      <c r="AA31" s="51">
        <f t="shared" si="4"/>
        <v>0</v>
      </c>
    </row>
    <row r="32" spans="2:27" hidden="1">
      <c r="B32" s="149"/>
      <c r="C32" s="152"/>
      <c r="D32" s="144">
        <v>1.3</v>
      </c>
      <c r="E32" s="146" t="s">
        <v>13</v>
      </c>
      <c r="F32" s="27" t="s">
        <v>74</v>
      </c>
      <c r="G32" s="28" t="s">
        <v>75</v>
      </c>
      <c r="H32" s="78"/>
      <c r="I32" s="79"/>
      <c r="J32" s="79"/>
      <c r="K32" s="80">
        <f t="shared" si="0"/>
        <v>0</v>
      </c>
      <c r="L32" s="92"/>
      <c r="M32" s="93">
        <v>0</v>
      </c>
      <c r="N32" s="79"/>
      <c r="O32" s="51">
        <f t="shared" si="1"/>
        <v>0</v>
      </c>
      <c r="P32" s="92"/>
      <c r="Q32" s="93">
        <v>0</v>
      </c>
      <c r="R32" s="79"/>
      <c r="S32" s="51">
        <f t="shared" si="2"/>
        <v>0</v>
      </c>
      <c r="T32" s="92"/>
      <c r="U32" s="94">
        <v>0</v>
      </c>
      <c r="V32" s="79"/>
      <c r="W32" s="51">
        <f t="shared" si="3"/>
        <v>0</v>
      </c>
      <c r="X32" s="92"/>
      <c r="Y32" s="94">
        <v>0</v>
      </c>
      <c r="Z32" s="79"/>
      <c r="AA32" s="51">
        <f t="shared" si="4"/>
        <v>0</v>
      </c>
    </row>
    <row r="33" spans="2:27" hidden="1">
      <c r="B33" s="149"/>
      <c r="C33" s="152"/>
      <c r="D33" s="155"/>
      <c r="E33" s="154"/>
      <c r="F33" s="20" t="s">
        <v>76</v>
      </c>
      <c r="G33" s="21" t="s">
        <v>77</v>
      </c>
      <c r="H33" s="78"/>
      <c r="I33" s="79"/>
      <c r="J33" s="79"/>
      <c r="K33" s="80">
        <f t="shared" si="0"/>
        <v>0</v>
      </c>
      <c r="L33" s="92"/>
      <c r="M33" s="93">
        <v>0</v>
      </c>
      <c r="N33" s="79"/>
      <c r="O33" s="51">
        <f t="shared" si="1"/>
        <v>0</v>
      </c>
      <c r="P33" s="92"/>
      <c r="Q33" s="93">
        <v>0</v>
      </c>
      <c r="R33" s="79"/>
      <c r="S33" s="51">
        <f t="shared" si="2"/>
        <v>0</v>
      </c>
      <c r="T33" s="92"/>
      <c r="U33" s="94">
        <v>0</v>
      </c>
      <c r="V33" s="79"/>
      <c r="W33" s="51">
        <f t="shared" si="3"/>
        <v>0</v>
      </c>
      <c r="X33" s="92"/>
      <c r="Y33" s="94">
        <v>0</v>
      </c>
      <c r="Z33" s="79"/>
      <c r="AA33" s="51">
        <f t="shared" si="4"/>
        <v>0</v>
      </c>
    </row>
    <row r="34" spans="2:27" hidden="1">
      <c r="B34" s="149"/>
      <c r="C34" s="152"/>
      <c r="D34" s="155"/>
      <c r="E34" s="154"/>
      <c r="F34" s="20" t="s">
        <v>78</v>
      </c>
      <c r="G34" s="21" t="s">
        <v>79</v>
      </c>
      <c r="H34" s="78"/>
      <c r="I34" s="79"/>
      <c r="J34" s="79"/>
      <c r="K34" s="80">
        <f t="shared" si="0"/>
        <v>0</v>
      </c>
      <c r="L34" s="92"/>
      <c r="M34" s="93">
        <v>0</v>
      </c>
      <c r="N34" s="79"/>
      <c r="O34" s="51">
        <f t="shared" si="1"/>
        <v>0</v>
      </c>
      <c r="P34" s="92"/>
      <c r="Q34" s="93">
        <v>0</v>
      </c>
      <c r="R34" s="79"/>
      <c r="S34" s="51">
        <f t="shared" si="2"/>
        <v>0</v>
      </c>
      <c r="T34" s="92"/>
      <c r="U34" s="94">
        <v>0</v>
      </c>
      <c r="V34" s="79"/>
      <c r="W34" s="51">
        <f t="shared" si="3"/>
        <v>0</v>
      </c>
      <c r="X34" s="92"/>
      <c r="Y34" s="94">
        <v>0</v>
      </c>
      <c r="Z34" s="79"/>
      <c r="AA34" s="51">
        <f t="shared" si="4"/>
        <v>0</v>
      </c>
    </row>
    <row r="35" spans="2:27" hidden="1">
      <c r="B35" s="149"/>
      <c r="C35" s="152"/>
      <c r="D35" s="155"/>
      <c r="E35" s="154"/>
      <c r="F35" s="20" t="s">
        <v>80</v>
      </c>
      <c r="G35" s="21" t="s">
        <v>81</v>
      </c>
      <c r="H35" s="78"/>
      <c r="I35" s="79"/>
      <c r="J35" s="79"/>
      <c r="K35" s="80">
        <f t="shared" si="0"/>
        <v>0</v>
      </c>
      <c r="L35" s="92"/>
      <c r="M35" s="93">
        <v>0</v>
      </c>
      <c r="N35" s="79"/>
      <c r="O35" s="51">
        <f t="shared" si="1"/>
        <v>0</v>
      </c>
      <c r="P35" s="92"/>
      <c r="Q35" s="93">
        <v>0</v>
      </c>
      <c r="R35" s="79"/>
      <c r="S35" s="51">
        <f t="shared" si="2"/>
        <v>0</v>
      </c>
      <c r="T35" s="92"/>
      <c r="U35" s="94">
        <v>0</v>
      </c>
      <c r="V35" s="79"/>
      <c r="W35" s="51">
        <f t="shared" si="3"/>
        <v>0</v>
      </c>
      <c r="X35" s="92"/>
      <c r="Y35" s="94">
        <v>0</v>
      </c>
      <c r="Z35" s="79"/>
      <c r="AA35" s="51">
        <f t="shared" si="4"/>
        <v>0</v>
      </c>
    </row>
    <row r="36" spans="2:27" hidden="1">
      <c r="B36" s="149"/>
      <c r="C36" s="152"/>
      <c r="D36" s="155"/>
      <c r="E36" s="154"/>
      <c r="F36" s="20" t="s">
        <v>82</v>
      </c>
      <c r="G36" s="21" t="s">
        <v>83</v>
      </c>
      <c r="H36" s="78"/>
      <c r="I36" s="79"/>
      <c r="J36" s="79"/>
      <c r="K36" s="80">
        <f t="shared" si="0"/>
        <v>0</v>
      </c>
      <c r="L36" s="92"/>
      <c r="M36" s="93">
        <v>0</v>
      </c>
      <c r="N36" s="79"/>
      <c r="O36" s="51">
        <f t="shared" si="1"/>
        <v>0</v>
      </c>
      <c r="P36" s="92"/>
      <c r="Q36" s="93">
        <v>0</v>
      </c>
      <c r="R36" s="79"/>
      <c r="S36" s="51">
        <f t="shared" si="2"/>
        <v>0</v>
      </c>
      <c r="T36" s="92"/>
      <c r="U36" s="94">
        <v>0</v>
      </c>
      <c r="V36" s="79"/>
      <c r="W36" s="51">
        <f t="shared" si="3"/>
        <v>0</v>
      </c>
      <c r="X36" s="92"/>
      <c r="Y36" s="94">
        <v>0</v>
      </c>
      <c r="Z36" s="79"/>
      <c r="AA36" s="51">
        <f t="shared" si="4"/>
        <v>0</v>
      </c>
    </row>
    <row r="37" spans="2:27" hidden="1">
      <c r="B37" s="149"/>
      <c r="C37" s="152"/>
      <c r="D37" s="155"/>
      <c r="E37" s="154"/>
      <c r="F37" s="20" t="s">
        <v>84</v>
      </c>
      <c r="G37" s="21" t="s">
        <v>85</v>
      </c>
      <c r="H37" s="78"/>
      <c r="I37" s="79"/>
      <c r="J37" s="79"/>
      <c r="K37" s="80">
        <f t="shared" si="0"/>
        <v>0</v>
      </c>
      <c r="L37" s="92"/>
      <c r="M37" s="93">
        <v>0</v>
      </c>
      <c r="N37" s="79"/>
      <c r="O37" s="51">
        <f t="shared" si="1"/>
        <v>0</v>
      </c>
      <c r="P37" s="92"/>
      <c r="Q37" s="93">
        <v>0</v>
      </c>
      <c r="R37" s="79"/>
      <c r="S37" s="51">
        <f t="shared" si="2"/>
        <v>0</v>
      </c>
      <c r="T37" s="92"/>
      <c r="U37" s="94">
        <v>0</v>
      </c>
      <c r="V37" s="79"/>
      <c r="W37" s="51">
        <f t="shared" si="3"/>
        <v>0</v>
      </c>
      <c r="X37" s="92"/>
      <c r="Y37" s="94">
        <v>0</v>
      </c>
      <c r="Z37" s="79"/>
      <c r="AA37" s="51">
        <f t="shared" si="4"/>
        <v>0</v>
      </c>
    </row>
    <row r="38" spans="2:27" hidden="1">
      <c r="B38" s="149"/>
      <c r="C38" s="152"/>
      <c r="D38" s="155"/>
      <c r="E38" s="154"/>
      <c r="F38" s="20" t="s">
        <v>86</v>
      </c>
      <c r="G38" s="21" t="s">
        <v>87</v>
      </c>
      <c r="H38" s="78"/>
      <c r="I38" s="79"/>
      <c r="J38" s="79"/>
      <c r="K38" s="80">
        <f t="shared" si="0"/>
        <v>0</v>
      </c>
      <c r="L38" s="92"/>
      <c r="M38" s="93">
        <v>0</v>
      </c>
      <c r="N38" s="79"/>
      <c r="O38" s="51">
        <f t="shared" si="1"/>
        <v>0</v>
      </c>
      <c r="P38" s="92"/>
      <c r="Q38" s="93">
        <v>0</v>
      </c>
      <c r="R38" s="79"/>
      <c r="S38" s="51">
        <f t="shared" si="2"/>
        <v>0</v>
      </c>
      <c r="T38" s="92"/>
      <c r="U38" s="94">
        <v>0</v>
      </c>
      <c r="V38" s="79"/>
      <c r="W38" s="51">
        <f t="shared" si="3"/>
        <v>0</v>
      </c>
      <c r="X38" s="92"/>
      <c r="Y38" s="94">
        <v>0</v>
      </c>
      <c r="Z38" s="79"/>
      <c r="AA38" s="51">
        <f t="shared" si="4"/>
        <v>0</v>
      </c>
    </row>
    <row r="39" spans="2:27" hidden="1">
      <c r="B39" s="149"/>
      <c r="C39" s="152"/>
      <c r="D39" s="155"/>
      <c r="E39" s="154"/>
      <c r="F39" s="20" t="s">
        <v>88</v>
      </c>
      <c r="G39" s="21" t="s">
        <v>89</v>
      </c>
      <c r="H39" s="78"/>
      <c r="I39" s="79"/>
      <c r="J39" s="79"/>
      <c r="K39" s="80">
        <f t="shared" si="0"/>
        <v>0</v>
      </c>
      <c r="L39" s="92"/>
      <c r="M39" s="93">
        <v>0</v>
      </c>
      <c r="N39" s="79"/>
      <c r="O39" s="51">
        <f t="shared" si="1"/>
        <v>0</v>
      </c>
      <c r="P39" s="92"/>
      <c r="Q39" s="93">
        <v>0</v>
      </c>
      <c r="R39" s="79"/>
      <c r="S39" s="51">
        <f t="shared" si="2"/>
        <v>0</v>
      </c>
      <c r="T39" s="92"/>
      <c r="U39" s="94">
        <v>0</v>
      </c>
      <c r="V39" s="79"/>
      <c r="W39" s="51">
        <f t="shared" si="3"/>
        <v>0</v>
      </c>
      <c r="X39" s="92"/>
      <c r="Y39" s="94">
        <v>0</v>
      </c>
      <c r="Z39" s="79"/>
      <c r="AA39" s="51">
        <f t="shared" si="4"/>
        <v>0</v>
      </c>
    </row>
    <row r="40" spans="2:27" hidden="1">
      <c r="B40" s="149"/>
      <c r="C40" s="152"/>
      <c r="D40" s="155"/>
      <c r="E40" s="154"/>
      <c r="F40" s="20" t="s">
        <v>90</v>
      </c>
      <c r="G40" s="21" t="s">
        <v>91</v>
      </c>
      <c r="H40" s="78"/>
      <c r="I40" s="79"/>
      <c r="J40" s="79"/>
      <c r="K40" s="80">
        <f t="shared" si="0"/>
        <v>0</v>
      </c>
      <c r="L40" s="92"/>
      <c r="M40" s="93">
        <v>0</v>
      </c>
      <c r="N40" s="79"/>
      <c r="O40" s="51">
        <f t="shared" si="1"/>
        <v>0</v>
      </c>
      <c r="P40" s="92"/>
      <c r="Q40" s="93">
        <v>0</v>
      </c>
      <c r="R40" s="79"/>
      <c r="S40" s="51">
        <f t="shared" si="2"/>
        <v>0</v>
      </c>
      <c r="T40" s="92"/>
      <c r="U40" s="94">
        <v>0</v>
      </c>
      <c r="V40" s="79"/>
      <c r="W40" s="51">
        <f t="shared" si="3"/>
        <v>0</v>
      </c>
      <c r="X40" s="92"/>
      <c r="Y40" s="94">
        <v>0</v>
      </c>
      <c r="Z40" s="79"/>
      <c r="AA40" s="51">
        <f t="shared" si="4"/>
        <v>0</v>
      </c>
    </row>
    <row r="41" spans="2:27" hidden="1">
      <c r="B41" s="149"/>
      <c r="C41" s="152"/>
      <c r="D41" s="155"/>
      <c r="E41" s="154"/>
      <c r="F41" s="20" t="s">
        <v>92</v>
      </c>
      <c r="G41" s="21" t="s">
        <v>93</v>
      </c>
      <c r="H41" s="78"/>
      <c r="I41" s="79"/>
      <c r="J41" s="79"/>
      <c r="K41" s="80">
        <f t="shared" si="0"/>
        <v>0</v>
      </c>
      <c r="L41" s="92"/>
      <c r="M41" s="93">
        <v>0</v>
      </c>
      <c r="N41" s="79"/>
      <c r="O41" s="51">
        <f t="shared" si="1"/>
        <v>0</v>
      </c>
      <c r="P41" s="92"/>
      <c r="Q41" s="93">
        <v>0</v>
      </c>
      <c r="R41" s="79"/>
      <c r="S41" s="51">
        <f t="shared" si="2"/>
        <v>0</v>
      </c>
      <c r="T41" s="92"/>
      <c r="U41" s="94">
        <v>0</v>
      </c>
      <c r="V41" s="79"/>
      <c r="W41" s="51">
        <f t="shared" si="3"/>
        <v>0</v>
      </c>
      <c r="X41" s="92"/>
      <c r="Y41" s="94">
        <v>0</v>
      </c>
      <c r="Z41" s="79"/>
      <c r="AA41" s="51">
        <f t="shared" si="4"/>
        <v>0</v>
      </c>
    </row>
    <row r="42" spans="2:27" hidden="1">
      <c r="B42" s="149"/>
      <c r="C42" s="152"/>
      <c r="D42" s="155"/>
      <c r="E42" s="154"/>
      <c r="F42" s="20" t="s">
        <v>94</v>
      </c>
      <c r="G42" s="21" t="s">
        <v>95</v>
      </c>
      <c r="H42" s="78"/>
      <c r="I42" s="79"/>
      <c r="J42" s="79"/>
      <c r="K42" s="80">
        <f t="shared" si="0"/>
        <v>0</v>
      </c>
      <c r="L42" s="92"/>
      <c r="M42" s="93">
        <v>0</v>
      </c>
      <c r="N42" s="79"/>
      <c r="O42" s="51">
        <f t="shared" si="1"/>
        <v>0</v>
      </c>
      <c r="P42" s="92"/>
      <c r="Q42" s="93">
        <v>0</v>
      </c>
      <c r="R42" s="79"/>
      <c r="S42" s="51">
        <f t="shared" si="2"/>
        <v>0</v>
      </c>
      <c r="T42" s="92"/>
      <c r="U42" s="94">
        <v>0</v>
      </c>
      <c r="V42" s="79"/>
      <c r="W42" s="51">
        <f t="shared" si="3"/>
        <v>0</v>
      </c>
      <c r="X42" s="92"/>
      <c r="Y42" s="94">
        <v>0</v>
      </c>
      <c r="Z42" s="79"/>
      <c r="AA42" s="51">
        <f t="shared" si="4"/>
        <v>0</v>
      </c>
    </row>
    <row r="43" spans="2:27" hidden="1">
      <c r="B43" s="149"/>
      <c r="C43" s="152"/>
      <c r="D43" s="155"/>
      <c r="E43" s="154"/>
      <c r="F43" s="20" t="s">
        <v>100</v>
      </c>
      <c r="G43" s="21" t="s">
        <v>101</v>
      </c>
      <c r="H43" s="78"/>
      <c r="I43" s="79"/>
      <c r="J43" s="79"/>
      <c r="K43" s="80">
        <f t="shared" si="0"/>
        <v>0</v>
      </c>
      <c r="L43" s="92"/>
      <c r="M43" s="93">
        <v>0</v>
      </c>
      <c r="N43" s="79"/>
      <c r="O43" s="51">
        <f t="shared" si="1"/>
        <v>0</v>
      </c>
      <c r="P43" s="92"/>
      <c r="Q43" s="93">
        <v>0</v>
      </c>
      <c r="R43" s="79"/>
      <c r="S43" s="51">
        <f t="shared" si="2"/>
        <v>0</v>
      </c>
      <c r="T43" s="92"/>
      <c r="U43" s="94">
        <v>0</v>
      </c>
      <c r="V43" s="79"/>
      <c r="W43" s="51">
        <f t="shared" si="3"/>
        <v>0</v>
      </c>
      <c r="X43" s="92"/>
      <c r="Y43" s="94">
        <v>0</v>
      </c>
      <c r="Z43" s="79"/>
      <c r="AA43" s="51">
        <f t="shared" si="4"/>
        <v>0</v>
      </c>
    </row>
    <row r="44" spans="2:27" hidden="1">
      <c r="B44" s="149"/>
      <c r="C44" s="152"/>
      <c r="D44" s="155"/>
      <c r="E44" s="154"/>
      <c r="F44" s="20" t="s">
        <v>102</v>
      </c>
      <c r="G44" s="21" t="s">
        <v>103</v>
      </c>
      <c r="H44" s="78"/>
      <c r="I44" s="79"/>
      <c r="J44" s="79"/>
      <c r="K44" s="80">
        <f t="shared" si="0"/>
        <v>0</v>
      </c>
      <c r="L44" s="92"/>
      <c r="M44" s="93">
        <v>0</v>
      </c>
      <c r="N44" s="79"/>
      <c r="O44" s="51">
        <f t="shared" si="1"/>
        <v>0</v>
      </c>
      <c r="P44" s="92"/>
      <c r="Q44" s="93">
        <v>0</v>
      </c>
      <c r="R44" s="79"/>
      <c r="S44" s="51">
        <f t="shared" si="2"/>
        <v>0</v>
      </c>
      <c r="T44" s="92"/>
      <c r="U44" s="94">
        <v>0</v>
      </c>
      <c r="V44" s="79"/>
      <c r="W44" s="51">
        <f t="shared" si="3"/>
        <v>0</v>
      </c>
      <c r="X44" s="92"/>
      <c r="Y44" s="94">
        <v>0</v>
      </c>
      <c r="Z44" s="79"/>
      <c r="AA44" s="51">
        <f t="shared" si="4"/>
        <v>0</v>
      </c>
    </row>
    <row r="45" spans="2:27" hidden="1">
      <c r="B45" s="149"/>
      <c r="C45" s="152"/>
      <c r="D45" s="155"/>
      <c r="E45" s="154"/>
      <c r="F45" s="20" t="s">
        <v>104</v>
      </c>
      <c r="G45" s="21" t="s">
        <v>105</v>
      </c>
      <c r="H45" s="78"/>
      <c r="I45" s="79"/>
      <c r="J45" s="79"/>
      <c r="K45" s="80">
        <f t="shared" si="0"/>
        <v>0</v>
      </c>
      <c r="L45" s="92"/>
      <c r="M45" s="93">
        <v>0</v>
      </c>
      <c r="N45" s="79"/>
      <c r="O45" s="51">
        <f t="shared" si="1"/>
        <v>0</v>
      </c>
      <c r="P45" s="92"/>
      <c r="Q45" s="93">
        <v>0</v>
      </c>
      <c r="R45" s="79"/>
      <c r="S45" s="51">
        <f t="shared" si="2"/>
        <v>0</v>
      </c>
      <c r="T45" s="92"/>
      <c r="U45" s="94">
        <v>0</v>
      </c>
      <c r="V45" s="79"/>
      <c r="W45" s="51">
        <f t="shared" si="3"/>
        <v>0</v>
      </c>
      <c r="X45" s="92"/>
      <c r="Y45" s="94">
        <v>0</v>
      </c>
      <c r="Z45" s="79"/>
      <c r="AA45" s="51">
        <f t="shared" si="4"/>
        <v>0</v>
      </c>
    </row>
    <row r="46" spans="2:27" hidden="1">
      <c r="B46" s="149"/>
      <c r="C46" s="152"/>
      <c r="D46" s="155"/>
      <c r="E46" s="154"/>
      <c r="F46" s="20" t="s">
        <v>106</v>
      </c>
      <c r="G46" s="21" t="s">
        <v>107</v>
      </c>
      <c r="H46" s="78"/>
      <c r="I46" s="79"/>
      <c r="J46" s="79"/>
      <c r="K46" s="80">
        <f t="shared" si="0"/>
        <v>0</v>
      </c>
      <c r="L46" s="92"/>
      <c r="M46" s="93">
        <v>0</v>
      </c>
      <c r="N46" s="79"/>
      <c r="O46" s="51">
        <f t="shared" si="1"/>
        <v>0</v>
      </c>
      <c r="P46" s="92"/>
      <c r="Q46" s="93">
        <v>0</v>
      </c>
      <c r="R46" s="79"/>
      <c r="S46" s="51">
        <f t="shared" si="2"/>
        <v>0</v>
      </c>
      <c r="T46" s="92"/>
      <c r="U46" s="94">
        <v>0</v>
      </c>
      <c r="V46" s="79"/>
      <c r="W46" s="51">
        <f t="shared" si="3"/>
        <v>0</v>
      </c>
      <c r="X46" s="92"/>
      <c r="Y46" s="94">
        <v>0</v>
      </c>
      <c r="Z46" s="79"/>
      <c r="AA46" s="51">
        <f t="shared" si="4"/>
        <v>0</v>
      </c>
    </row>
    <row r="47" spans="2:27" hidden="1">
      <c r="B47" s="149"/>
      <c r="C47" s="152"/>
      <c r="D47" s="155"/>
      <c r="E47" s="154"/>
      <c r="F47" s="20" t="s">
        <v>108</v>
      </c>
      <c r="G47" s="21" t="s">
        <v>109</v>
      </c>
      <c r="H47" s="78"/>
      <c r="I47" s="79"/>
      <c r="J47" s="79"/>
      <c r="K47" s="80">
        <f t="shared" si="0"/>
        <v>0</v>
      </c>
      <c r="L47" s="92"/>
      <c r="M47" s="93">
        <v>0</v>
      </c>
      <c r="N47" s="79"/>
      <c r="O47" s="51">
        <f t="shared" si="1"/>
        <v>0</v>
      </c>
      <c r="P47" s="92"/>
      <c r="Q47" s="93">
        <v>0</v>
      </c>
      <c r="R47" s="79"/>
      <c r="S47" s="51">
        <f t="shared" si="2"/>
        <v>0</v>
      </c>
      <c r="T47" s="92"/>
      <c r="U47" s="94">
        <v>0</v>
      </c>
      <c r="V47" s="79"/>
      <c r="W47" s="51">
        <f t="shared" si="3"/>
        <v>0</v>
      </c>
      <c r="X47" s="92"/>
      <c r="Y47" s="94">
        <v>0</v>
      </c>
      <c r="Z47" s="79"/>
      <c r="AA47" s="51">
        <f t="shared" si="4"/>
        <v>0</v>
      </c>
    </row>
    <row r="48" spans="2:27" hidden="1">
      <c r="B48" s="149"/>
      <c r="C48" s="152"/>
      <c r="D48" s="155"/>
      <c r="E48" s="154"/>
      <c r="F48" s="20" t="s">
        <v>110</v>
      </c>
      <c r="G48" s="21" t="s">
        <v>111</v>
      </c>
      <c r="H48" s="78"/>
      <c r="I48" s="79"/>
      <c r="J48" s="79"/>
      <c r="K48" s="80">
        <f t="shared" si="0"/>
        <v>0</v>
      </c>
      <c r="L48" s="92"/>
      <c r="M48" s="93">
        <v>0</v>
      </c>
      <c r="N48" s="79"/>
      <c r="O48" s="51">
        <f t="shared" si="1"/>
        <v>0</v>
      </c>
      <c r="P48" s="92"/>
      <c r="Q48" s="93">
        <v>0</v>
      </c>
      <c r="R48" s="79"/>
      <c r="S48" s="51">
        <f t="shared" si="2"/>
        <v>0</v>
      </c>
      <c r="T48" s="92"/>
      <c r="U48" s="94">
        <v>0</v>
      </c>
      <c r="V48" s="79"/>
      <c r="W48" s="51">
        <f t="shared" si="3"/>
        <v>0</v>
      </c>
      <c r="X48" s="92"/>
      <c r="Y48" s="94">
        <v>0</v>
      </c>
      <c r="Z48" s="79"/>
      <c r="AA48" s="51">
        <f t="shared" si="4"/>
        <v>0</v>
      </c>
    </row>
    <row r="49" spans="2:27" hidden="1">
      <c r="B49" s="149"/>
      <c r="C49" s="152"/>
      <c r="D49" s="155"/>
      <c r="E49" s="154"/>
      <c r="F49" s="20" t="s">
        <v>112</v>
      </c>
      <c r="G49" s="21" t="s">
        <v>113</v>
      </c>
      <c r="H49" s="78"/>
      <c r="I49" s="79"/>
      <c r="J49" s="79"/>
      <c r="K49" s="80">
        <f t="shared" si="0"/>
        <v>0</v>
      </c>
      <c r="L49" s="92"/>
      <c r="M49" s="93">
        <v>0</v>
      </c>
      <c r="N49" s="79"/>
      <c r="O49" s="51">
        <f t="shared" si="1"/>
        <v>0</v>
      </c>
      <c r="P49" s="92"/>
      <c r="Q49" s="93">
        <v>0</v>
      </c>
      <c r="R49" s="79"/>
      <c r="S49" s="51">
        <f t="shared" si="2"/>
        <v>0</v>
      </c>
      <c r="T49" s="92"/>
      <c r="U49" s="94">
        <v>0</v>
      </c>
      <c r="V49" s="79"/>
      <c r="W49" s="51">
        <f t="shared" si="3"/>
        <v>0</v>
      </c>
      <c r="X49" s="92"/>
      <c r="Y49" s="94">
        <v>0</v>
      </c>
      <c r="Z49" s="79"/>
      <c r="AA49" s="51">
        <f t="shared" si="4"/>
        <v>0</v>
      </c>
    </row>
    <row r="50" spans="2:27" hidden="1">
      <c r="B50" s="149"/>
      <c r="C50" s="152"/>
      <c r="D50" s="155"/>
      <c r="E50" s="154"/>
      <c r="F50" s="20" t="s">
        <v>114</v>
      </c>
      <c r="G50" s="21" t="s">
        <v>115</v>
      </c>
      <c r="H50" s="78"/>
      <c r="I50" s="79"/>
      <c r="J50" s="79"/>
      <c r="K50" s="80">
        <f t="shared" si="0"/>
        <v>0</v>
      </c>
      <c r="L50" s="92"/>
      <c r="M50" s="93">
        <v>0</v>
      </c>
      <c r="N50" s="79"/>
      <c r="O50" s="51">
        <f t="shared" si="1"/>
        <v>0</v>
      </c>
      <c r="P50" s="92"/>
      <c r="Q50" s="93">
        <v>0</v>
      </c>
      <c r="R50" s="79"/>
      <c r="S50" s="51">
        <f t="shared" si="2"/>
        <v>0</v>
      </c>
      <c r="T50" s="92"/>
      <c r="U50" s="94">
        <v>0</v>
      </c>
      <c r="V50" s="79"/>
      <c r="W50" s="51">
        <f t="shared" si="3"/>
        <v>0</v>
      </c>
      <c r="X50" s="92"/>
      <c r="Y50" s="94">
        <v>0</v>
      </c>
      <c r="Z50" s="79"/>
      <c r="AA50" s="51">
        <f t="shared" si="4"/>
        <v>0</v>
      </c>
    </row>
    <row r="51" spans="2:27" hidden="1">
      <c r="B51" s="149"/>
      <c r="C51" s="152"/>
      <c r="D51" s="155"/>
      <c r="E51" s="154"/>
      <c r="F51" s="20" t="s">
        <v>116</v>
      </c>
      <c r="G51" s="21" t="s">
        <v>117</v>
      </c>
      <c r="H51" s="78"/>
      <c r="I51" s="79"/>
      <c r="J51" s="79"/>
      <c r="K51" s="80">
        <f t="shared" si="0"/>
        <v>0</v>
      </c>
      <c r="L51" s="92"/>
      <c r="M51" s="93">
        <v>0</v>
      </c>
      <c r="N51" s="79"/>
      <c r="O51" s="51">
        <f t="shared" si="1"/>
        <v>0</v>
      </c>
      <c r="P51" s="92"/>
      <c r="Q51" s="93">
        <v>0</v>
      </c>
      <c r="R51" s="79"/>
      <c r="S51" s="51">
        <f t="shared" si="2"/>
        <v>0</v>
      </c>
      <c r="T51" s="92"/>
      <c r="U51" s="94">
        <v>0</v>
      </c>
      <c r="V51" s="79"/>
      <c r="W51" s="51">
        <f t="shared" si="3"/>
        <v>0</v>
      </c>
      <c r="X51" s="92"/>
      <c r="Y51" s="94">
        <v>0</v>
      </c>
      <c r="Z51" s="79"/>
      <c r="AA51" s="51">
        <f t="shared" si="4"/>
        <v>0</v>
      </c>
    </row>
    <row r="52" spans="2:27" hidden="1">
      <c r="B52" s="149"/>
      <c r="C52" s="152"/>
      <c r="D52" s="155"/>
      <c r="E52" s="154"/>
      <c r="F52" s="20" t="s">
        <v>118</v>
      </c>
      <c r="G52" s="21" t="s">
        <v>119</v>
      </c>
      <c r="H52" s="78"/>
      <c r="I52" s="79"/>
      <c r="J52" s="79"/>
      <c r="K52" s="80">
        <f t="shared" si="0"/>
        <v>0</v>
      </c>
      <c r="L52" s="92"/>
      <c r="M52" s="93">
        <v>0</v>
      </c>
      <c r="N52" s="79"/>
      <c r="O52" s="51">
        <f t="shared" si="1"/>
        <v>0</v>
      </c>
      <c r="P52" s="92"/>
      <c r="Q52" s="93">
        <v>0</v>
      </c>
      <c r="R52" s="79"/>
      <c r="S52" s="51">
        <f t="shared" si="2"/>
        <v>0</v>
      </c>
      <c r="T52" s="92"/>
      <c r="U52" s="94">
        <v>0</v>
      </c>
      <c r="V52" s="79"/>
      <c r="W52" s="51">
        <f t="shared" si="3"/>
        <v>0</v>
      </c>
      <c r="X52" s="92"/>
      <c r="Y52" s="94">
        <v>0</v>
      </c>
      <c r="Z52" s="79"/>
      <c r="AA52" s="51">
        <f t="shared" si="4"/>
        <v>0</v>
      </c>
    </row>
    <row r="53" spans="2:27" hidden="1">
      <c r="B53" s="149"/>
      <c r="C53" s="152"/>
      <c r="D53" s="155"/>
      <c r="E53" s="154"/>
      <c r="F53" s="20" t="s">
        <v>120</v>
      </c>
      <c r="G53" s="21" t="s">
        <v>121</v>
      </c>
      <c r="H53" s="78"/>
      <c r="I53" s="79"/>
      <c r="J53" s="79"/>
      <c r="K53" s="80">
        <f t="shared" si="0"/>
        <v>0</v>
      </c>
      <c r="L53" s="92"/>
      <c r="M53" s="93">
        <v>0</v>
      </c>
      <c r="N53" s="79"/>
      <c r="O53" s="51">
        <f t="shared" si="1"/>
        <v>0</v>
      </c>
      <c r="P53" s="92"/>
      <c r="Q53" s="93">
        <v>0</v>
      </c>
      <c r="R53" s="79"/>
      <c r="S53" s="51">
        <f t="shared" si="2"/>
        <v>0</v>
      </c>
      <c r="T53" s="92"/>
      <c r="U53" s="94">
        <v>0</v>
      </c>
      <c r="V53" s="79"/>
      <c r="W53" s="51">
        <f t="shared" si="3"/>
        <v>0</v>
      </c>
      <c r="X53" s="92"/>
      <c r="Y53" s="94">
        <v>0</v>
      </c>
      <c r="Z53" s="79"/>
      <c r="AA53" s="51">
        <f t="shared" si="4"/>
        <v>0</v>
      </c>
    </row>
    <row r="54" spans="2:27" hidden="1">
      <c r="B54" s="149"/>
      <c r="C54" s="152"/>
      <c r="D54" s="155"/>
      <c r="E54" s="154"/>
      <c r="F54" s="20" t="s">
        <v>122</v>
      </c>
      <c r="G54" s="21" t="s">
        <v>123</v>
      </c>
      <c r="H54" s="78"/>
      <c r="I54" s="79"/>
      <c r="J54" s="79"/>
      <c r="K54" s="80">
        <f t="shared" si="0"/>
        <v>0</v>
      </c>
      <c r="L54" s="92"/>
      <c r="M54" s="93">
        <v>0</v>
      </c>
      <c r="N54" s="79"/>
      <c r="O54" s="51">
        <f t="shared" si="1"/>
        <v>0</v>
      </c>
      <c r="P54" s="92"/>
      <c r="Q54" s="93">
        <v>0</v>
      </c>
      <c r="R54" s="79"/>
      <c r="S54" s="51">
        <f t="shared" si="2"/>
        <v>0</v>
      </c>
      <c r="T54" s="92"/>
      <c r="U54" s="94">
        <v>0</v>
      </c>
      <c r="V54" s="79"/>
      <c r="W54" s="51">
        <f t="shared" si="3"/>
        <v>0</v>
      </c>
      <c r="X54" s="92"/>
      <c r="Y54" s="94">
        <v>0</v>
      </c>
      <c r="Z54" s="79"/>
      <c r="AA54" s="51">
        <f t="shared" si="4"/>
        <v>0</v>
      </c>
    </row>
    <row r="55" spans="2:27" hidden="1">
      <c r="B55" s="149"/>
      <c r="C55" s="152"/>
      <c r="D55" s="155"/>
      <c r="E55" s="154"/>
      <c r="F55" s="20" t="s">
        <v>124</v>
      </c>
      <c r="G55" s="21" t="s">
        <v>125</v>
      </c>
      <c r="H55" s="78"/>
      <c r="I55" s="79"/>
      <c r="J55" s="79"/>
      <c r="K55" s="80">
        <f t="shared" si="0"/>
        <v>0</v>
      </c>
      <c r="L55" s="92"/>
      <c r="M55" s="93">
        <v>0</v>
      </c>
      <c r="N55" s="79"/>
      <c r="O55" s="51">
        <f t="shared" si="1"/>
        <v>0</v>
      </c>
      <c r="P55" s="92"/>
      <c r="Q55" s="93">
        <v>0</v>
      </c>
      <c r="R55" s="79"/>
      <c r="S55" s="51">
        <f t="shared" si="2"/>
        <v>0</v>
      </c>
      <c r="T55" s="92"/>
      <c r="U55" s="94">
        <v>0</v>
      </c>
      <c r="V55" s="79"/>
      <c r="W55" s="51">
        <f t="shared" si="3"/>
        <v>0</v>
      </c>
      <c r="X55" s="92"/>
      <c r="Y55" s="94">
        <v>0</v>
      </c>
      <c r="Z55" s="79"/>
      <c r="AA55" s="51">
        <f t="shared" si="4"/>
        <v>0</v>
      </c>
    </row>
    <row r="56" spans="2:27" hidden="1">
      <c r="B56" s="149"/>
      <c r="C56" s="152"/>
      <c r="D56" s="155"/>
      <c r="E56" s="154"/>
      <c r="F56" s="20" t="s">
        <v>126</v>
      </c>
      <c r="G56" s="21" t="s">
        <v>127</v>
      </c>
      <c r="H56" s="78"/>
      <c r="I56" s="79"/>
      <c r="J56" s="79"/>
      <c r="K56" s="80">
        <f t="shared" si="0"/>
        <v>0</v>
      </c>
      <c r="L56" s="92"/>
      <c r="M56" s="93">
        <v>0</v>
      </c>
      <c r="N56" s="79"/>
      <c r="O56" s="51">
        <f t="shared" si="1"/>
        <v>0</v>
      </c>
      <c r="P56" s="92"/>
      <c r="Q56" s="93">
        <v>0</v>
      </c>
      <c r="R56" s="79"/>
      <c r="S56" s="51">
        <f t="shared" si="2"/>
        <v>0</v>
      </c>
      <c r="T56" s="92"/>
      <c r="U56" s="94">
        <v>0</v>
      </c>
      <c r="V56" s="79"/>
      <c r="W56" s="51">
        <f t="shared" si="3"/>
        <v>0</v>
      </c>
      <c r="X56" s="92"/>
      <c r="Y56" s="94">
        <v>0</v>
      </c>
      <c r="Z56" s="79"/>
      <c r="AA56" s="51">
        <f t="shared" si="4"/>
        <v>0</v>
      </c>
    </row>
    <row r="57" spans="2:27" hidden="1">
      <c r="B57" s="149"/>
      <c r="C57" s="152"/>
      <c r="D57" s="155"/>
      <c r="E57" s="154"/>
      <c r="F57" s="20" t="s">
        <v>128</v>
      </c>
      <c r="G57" s="21" t="s">
        <v>129</v>
      </c>
      <c r="H57" s="78"/>
      <c r="I57" s="79"/>
      <c r="J57" s="79"/>
      <c r="K57" s="80">
        <f t="shared" si="0"/>
        <v>0</v>
      </c>
      <c r="L57" s="92"/>
      <c r="M57" s="93">
        <v>0</v>
      </c>
      <c r="N57" s="79"/>
      <c r="O57" s="51">
        <f t="shared" si="1"/>
        <v>0</v>
      </c>
      <c r="P57" s="92"/>
      <c r="Q57" s="93">
        <v>0</v>
      </c>
      <c r="R57" s="79"/>
      <c r="S57" s="51">
        <f t="shared" si="2"/>
        <v>0</v>
      </c>
      <c r="T57" s="92"/>
      <c r="U57" s="94">
        <v>0</v>
      </c>
      <c r="V57" s="79"/>
      <c r="W57" s="51">
        <f t="shared" si="3"/>
        <v>0</v>
      </c>
      <c r="X57" s="92"/>
      <c r="Y57" s="94">
        <v>0</v>
      </c>
      <c r="Z57" s="79"/>
      <c r="AA57" s="51">
        <f t="shared" si="4"/>
        <v>0</v>
      </c>
    </row>
    <row r="58" spans="2:27">
      <c r="B58" s="149"/>
      <c r="C58" s="152"/>
      <c r="D58" s="155"/>
      <c r="E58" s="154"/>
      <c r="F58" s="20" t="s">
        <v>130</v>
      </c>
      <c r="G58" s="21" t="s">
        <v>131</v>
      </c>
      <c r="H58" s="78">
        <v>7</v>
      </c>
      <c r="I58" s="79">
        <v>50000</v>
      </c>
      <c r="J58" s="79">
        <f>H58/H11</f>
        <v>1.8617021276595744E-2</v>
      </c>
      <c r="K58" s="80">
        <f t="shared" si="0"/>
        <v>350000</v>
      </c>
      <c r="L58" s="92">
        <f>N58*L11</f>
        <v>7.2047872340425529</v>
      </c>
      <c r="M58" s="93">
        <v>51500</v>
      </c>
      <c r="N58" s="79">
        <v>1.8617021276595744E-2</v>
      </c>
      <c r="O58" s="51">
        <f t="shared" si="1"/>
        <v>371046.54255319148</v>
      </c>
      <c r="P58" s="92">
        <f>R58*P11</f>
        <v>7.4281914893617014</v>
      </c>
      <c r="Q58" s="93">
        <v>53045</v>
      </c>
      <c r="R58" s="79">
        <v>1.8617021276595744E-2</v>
      </c>
      <c r="S58" s="51">
        <f t="shared" si="2"/>
        <v>394028.41755319142</v>
      </c>
      <c r="T58" s="92">
        <f>V58*T11</f>
        <v>7.6515957446808507</v>
      </c>
      <c r="U58" s="94">
        <v>54636.35</v>
      </c>
      <c r="V58" s="79">
        <v>1.8617021276595744E-2</v>
      </c>
      <c r="W58" s="51">
        <f t="shared" si="3"/>
        <v>418055.26316489361</v>
      </c>
      <c r="X58" s="92">
        <f>Z58*X11</f>
        <v>7.875</v>
      </c>
      <c r="Y58" s="94">
        <v>56275.440499999997</v>
      </c>
      <c r="Z58" s="79">
        <v>1.8617021276595744E-2</v>
      </c>
      <c r="AA58" s="51">
        <f t="shared" si="4"/>
        <v>443169.09393749997</v>
      </c>
    </row>
    <row r="59" spans="2:27" hidden="1">
      <c r="B59" s="149"/>
      <c r="C59" s="152"/>
      <c r="D59" s="155"/>
      <c r="E59" s="154"/>
      <c r="F59" s="20" t="s">
        <v>132</v>
      </c>
      <c r="G59" s="21" t="s">
        <v>133</v>
      </c>
      <c r="H59" s="78"/>
      <c r="I59" s="79"/>
      <c r="J59" s="79"/>
      <c r="K59" s="80">
        <f t="shared" si="0"/>
        <v>0</v>
      </c>
      <c r="L59" s="92"/>
      <c r="M59" s="93"/>
      <c r="N59" s="79"/>
      <c r="O59" s="51">
        <f t="shared" si="1"/>
        <v>0</v>
      </c>
      <c r="P59" s="92"/>
      <c r="Q59" s="93">
        <v>0</v>
      </c>
      <c r="R59" s="79"/>
      <c r="S59" s="51">
        <f t="shared" si="2"/>
        <v>0</v>
      </c>
      <c r="T59" s="92"/>
      <c r="U59" s="94"/>
      <c r="V59" s="79"/>
      <c r="W59" s="51">
        <f t="shared" si="3"/>
        <v>0</v>
      </c>
      <c r="X59" s="92"/>
      <c r="Y59" s="94"/>
      <c r="Z59" s="79"/>
      <c r="AA59" s="51"/>
    </row>
    <row r="60" spans="2:27" hidden="1">
      <c r="B60" s="149"/>
      <c r="C60" s="152"/>
      <c r="D60" s="155"/>
      <c r="E60" s="154"/>
      <c r="F60" s="20" t="s">
        <v>134</v>
      </c>
      <c r="G60" s="21" t="s">
        <v>135</v>
      </c>
      <c r="H60" s="78"/>
      <c r="I60" s="79"/>
      <c r="J60" s="79"/>
      <c r="K60" s="80">
        <f t="shared" si="0"/>
        <v>0</v>
      </c>
      <c r="L60" s="92"/>
      <c r="M60" s="93">
        <v>0</v>
      </c>
      <c r="N60" s="79"/>
      <c r="O60" s="51">
        <f t="shared" si="1"/>
        <v>0</v>
      </c>
      <c r="P60" s="92"/>
      <c r="Q60" s="93">
        <v>0</v>
      </c>
      <c r="R60" s="79"/>
      <c r="S60" s="51">
        <f t="shared" si="2"/>
        <v>0</v>
      </c>
      <c r="T60" s="92"/>
      <c r="U60" s="94">
        <v>0</v>
      </c>
      <c r="V60" s="79"/>
      <c r="W60" s="51">
        <f t="shared" si="3"/>
        <v>0</v>
      </c>
      <c r="X60" s="92"/>
      <c r="Y60" s="94">
        <v>0</v>
      </c>
      <c r="Z60" s="79"/>
      <c r="AA60" s="51">
        <f t="shared" si="4"/>
        <v>0</v>
      </c>
    </row>
    <row r="61" spans="2:27" hidden="1">
      <c r="B61" s="149"/>
      <c r="C61" s="152"/>
      <c r="D61" s="155"/>
      <c r="E61" s="154"/>
      <c r="F61" s="20" t="s">
        <v>136</v>
      </c>
      <c r="G61" s="21" t="s">
        <v>137</v>
      </c>
      <c r="H61" s="78"/>
      <c r="I61" s="79"/>
      <c r="J61" s="79"/>
      <c r="K61" s="80">
        <f t="shared" si="0"/>
        <v>0</v>
      </c>
      <c r="L61" s="92"/>
      <c r="M61" s="93">
        <v>0</v>
      </c>
      <c r="N61" s="79"/>
      <c r="O61" s="51">
        <f t="shared" si="1"/>
        <v>0</v>
      </c>
      <c r="P61" s="92"/>
      <c r="Q61" s="93">
        <v>0</v>
      </c>
      <c r="R61" s="79"/>
      <c r="S61" s="51">
        <f t="shared" si="2"/>
        <v>0</v>
      </c>
      <c r="T61" s="92"/>
      <c r="U61" s="94">
        <v>0</v>
      </c>
      <c r="V61" s="79"/>
      <c r="W61" s="51">
        <f t="shared" si="3"/>
        <v>0</v>
      </c>
      <c r="X61" s="92"/>
      <c r="Y61" s="94">
        <v>0</v>
      </c>
      <c r="Z61" s="79"/>
      <c r="AA61" s="51">
        <f t="shared" si="4"/>
        <v>0</v>
      </c>
    </row>
    <row r="62" spans="2:27" hidden="1">
      <c r="B62" s="149"/>
      <c r="C62" s="152"/>
      <c r="D62" s="155"/>
      <c r="E62" s="154"/>
      <c r="F62" s="20" t="s">
        <v>138</v>
      </c>
      <c r="G62" s="21" t="s">
        <v>139</v>
      </c>
      <c r="H62" s="78"/>
      <c r="I62" s="79"/>
      <c r="J62" s="79"/>
      <c r="K62" s="80">
        <f t="shared" si="0"/>
        <v>0</v>
      </c>
      <c r="L62" s="92"/>
      <c r="M62" s="93">
        <v>0</v>
      </c>
      <c r="N62" s="79"/>
      <c r="O62" s="51">
        <f t="shared" si="1"/>
        <v>0</v>
      </c>
      <c r="P62" s="92"/>
      <c r="Q62" s="93">
        <v>0</v>
      </c>
      <c r="R62" s="79"/>
      <c r="S62" s="51">
        <f t="shared" si="2"/>
        <v>0</v>
      </c>
      <c r="T62" s="92"/>
      <c r="U62" s="94">
        <v>0</v>
      </c>
      <c r="V62" s="79"/>
      <c r="W62" s="51">
        <f t="shared" si="3"/>
        <v>0</v>
      </c>
      <c r="X62" s="92"/>
      <c r="Y62" s="94">
        <v>0</v>
      </c>
      <c r="Z62" s="79"/>
      <c r="AA62" s="51">
        <f t="shared" si="4"/>
        <v>0</v>
      </c>
    </row>
    <row r="63" spans="2:27" hidden="1">
      <c r="B63" s="149"/>
      <c r="C63" s="152"/>
      <c r="D63" s="155"/>
      <c r="E63" s="154"/>
      <c r="F63" s="20" t="s">
        <v>140</v>
      </c>
      <c r="G63" s="21" t="s">
        <v>141</v>
      </c>
      <c r="H63" s="78"/>
      <c r="I63" s="79"/>
      <c r="J63" s="79"/>
      <c r="K63" s="80">
        <f t="shared" si="0"/>
        <v>0</v>
      </c>
      <c r="L63" s="92"/>
      <c r="M63" s="93">
        <v>0</v>
      </c>
      <c r="N63" s="79"/>
      <c r="O63" s="51">
        <f t="shared" si="1"/>
        <v>0</v>
      </c>
      <c r="P63" s="92"/>
      <c r="Q63" s="93">
        <v>0</v>
      </c>
      <c r="R63" s="79"/>
      <c r="S63" s="51">
        <f t="shared" si="2"/>
        <v>0</v>
      </c>
      <c r="T63" s="92"/>
      <c r="U63" s="94">
        <v>0</v>
      </c>
      <c r="V63" s="79"/>
      <c r="W63" s="51">
        <f t="shared" si="3"/>
        <v>0</v>
      </c>
      <c r="X63" s="92"/>
      <c r="Y63" s="94">
        <v>0</v>
      </c>
      <c r="Z63" s="79"/>
      <c r="AA63" s="51">
        <f t="shared" si="4"/>
        <v>0</v>
      </c>
    </row>
    <row r="64" spans="2:27" hidden="1">
      <c r="B64" s="149"/>
      <c r="C64" s="152"/>
      <c r="D64" s="155"/>
      <c r="E64" s="154"/>
      <c r="F64" s="20" t="s">
        <v>142</v>
      </c>
      <c r="G64" s="21" t="s">
        <v>143</v>
      </c>
      <c r="H64" s="78"/>
      <c r="I64" s="79"/>
      <c r="J64" s="79"/>
      <c r="K64" s="80">
        <f t="shared" si="0"/>
        <v>0</v>
      </c>
      <c r="L64" s="92"/>
      <c r="M64" s="93">
        <v>0</v>
      </c>
      <c r="N64" s="79"/>
      <c r="O64" s="51">
        <f t="shared" si="1"/>
        <v>0</v>
      </c>
      <c r="P64" s="92"/>
      <c r="Q64" s="93">
        <v>0</v>
      </c>
      <c r="R64" s="79"/>
      <c r="S64" s="51">
        <f t="shared" si="2"/>
        <v>0</v>
      </c>
      <c r="T64" s="92"/>
      <c r="U64" s="94">
        <v>0</v>
      </c>
      <c r="V64" s="79"/>
      <c r="W64" s="51">
        <f t="shared" si="3"/>
        <v>0</v>
      </c>
      <c r="X64" s="92"/>
      <c r="Y64" s="94">
        <v>0</v>
      </c>
      <c r="Z64" s="79"/>
      <c r="AA64" s="51">
        <f t="shared" si="4"/>
        <v>0</v>
      </c>
    </row>
    <row r="65" spans="2:27" hidden="1">
      <c r="B65" s="149"/>
      <c r="C65" s="152"/>
      <c r="D65" s="155"/>
      <c r="E65" s="154"/>
      <c r="F65" s="20" t="s">
        <v>144</v>
      </c>
      <c r="G65" s="21" t="s">
        <v>145</v>
      </c>
      <c r="H65" s="78"/>
      <c r="I65" s="79"/>
      <c r="J65" s="79"/>
      <c r="K65" s="80">
        <f t="shared" si="0"/>
        <v>0</v>
      </c>
      <c r="L65" s="92"/>
      <c r="M65" s="93">
        <v>0</v>
      </c>
      <c r="N65" s="79"/>
      <c r="O65" s="51">
        <f t="shared" si="1"/>
        <v>0</v>
      </c>
      <c r="P65" s="92"/>
      <c r="Q65" s="93">
        <v>0</v>
      </c>
      <c r="R65" s="79"/>
      <c r="S65" s="51">
        <f t="shared" si="2"/>
        <v>0</v>
      </c>
      <c r="T65" s="92"/>
      <c r="U65" s="94">
        <v>0</v>
      </c>
      <c r="V65" s="79"/>
      <c r="W65" s="51">
        <f t="shared" si="3"/>
        <v>0</v>
      </c>
      <c r="X65" s="92"/>
      <c r="Y65" s="94">
        <v>0</v>
      </c>
      <c r="Z65" s="79"/>
      <c r="AA65" s="51">
        <f t="shared" si="4"/>
        <v>0</v>
      </c>
    </row>
    <row r="66" spans="2:27" hidden="1">
      <c r="B66" s="149"/>
      <c r="C66" s="152"/>
      <c r="D66" s="155"/>
      <c r="E66" s="154"/>
      <c r="F66" s="20" t="s">
        <v>146</v>
      </c>
      <c r="G66" s="21" t="s">
        <v>147</v>
      </c>
      <c r="H66" s="78"/>
      <c r="I66" s="79"/>
      <c r="J66" s="79"/>
      <c r="K66" s="80">
        <f t="shared" si="0"/>
        <v>0</v>
      </c>
      <c r="L66" s="92"/>
      <c r="M66" s="93">
        <v>0</v>
      </c>
      <c r="N66" s="79"/>
      <c r="O66" s="51">
        <f t="shared" si="1"/>
        <v>0</v>
      </c>
      <c r="P66" s="92"/>
      <c r="Q66" s="93">
        <v>0</v>
      </c>
      <c r="R66" s="79"/>
      <c r="S66" s="51">
        <f t="shared" si="2"/>
        <v>0</v>
      </c>
      <c r="T66" s="92"/>
      <c r="U66" s="94">
        <v>0</v>
      </c>
      <c r="V66" s="79"/>
      <c r="W66" s="51">
        <f t="shared" si="3"/>
        <v>0</v>
      </c>
      <c r="X66" s="92"/>
      <c r="Y66" s="94">
        <v>0</v>
      </c>
      <c r="Z66" s="79"/>
      <c r="AA66" s="51">
        <f t="shared" si="4"/>
        <v>0</v>
      </c>
    </row>
    <row r="67" spans="2:27" hidden="1">
      <c r="B67" s="149"/>
      <c r="C67" s="152"/>
      <c r="D67" s="155"/>
      <c r="E67" s="154"/>
      <c r="F67" s="20" t="s">
        <v>148</v>
      </c>
      <c r="G67" s="21" t="s">
        <v>149</v>
      </c>
      <c r="H67" s="78"/>
      <c r="I67" s="79"/>
      <c r="J67" s="79"/>
      <c r="K67" s="80">
        <f t="shared" si="0"/>
        <v>0</v>
      </c>
      <c r="L67" s="92"/>
      <c r="M67" s="93">
        <v>0</v>
      </c>
      <c r="N67" s="79"/>
      <c r="O67" s="51">
        <f t="shared" si="1"/>
        <v>0</v>
      </c>
      <c r="P67" s="92"/>
      <c r="Q67" s="93">
        <v>0</v>
      </c>
      <c r="R67" s="79"/>
      <c r="S67" s="51">
        <f t="shared" si="2"/>
        <v>0</v>
      </c>
      <c r="T67" s="92"/>
      <c r="U67" s="94">
        <v>0</v>
      </c>
      <c r="V67" s="79"/>
      <c r="W67" s="51">
        <f t="shared" si="3"/>
        <v>0</v>
      </c>
      <c r="X67" s="92"/>
      <c r="Y67" s="94">
        <v>0</v>
      </c>
      <c r="Z67" s="79"/>
      <c r="AA67" s="51">
        <f t="shared" si="4"/>
        <v>0</v>
      </c>
    </row>
    <row r="68" spans="2:27" hidden="1">
      <c r="B68" s="149"/>
      <c r="C68" s="152"/>
      <c r="D68" s="155"/>
      <c r="E68" s="154"/>
      <c r="F68" s="20" t="s">
        <v>150</v>
      </c>
      <c r="G68" s="21" t="s">
        <v>151</v>
      </c>
      <c r="H68" s="78"/>
      <c r="I68" s="79"/>
      <c r="J68" s="79"/>
      <c r="K68" s="80">
        <f t="shared" si="0"/>
        <v>0</v>
      </c>
      <c r="L68" s="92"/>
      <c r="M68" s="93">
        <v>0</v>
      </c>
      <c r="N68" s="79"/>
      <c r="O68" s="51">
        <f t="shared" si="1"/>
        <v>0</v>
      </c>
      <c r="P68" s="92"/>
      <c r="Q68" s="93">
        <v>0</v>
      </c>
      <c r="R68" s="79"/>
      <c r="S68" s="51">
        <f t="shared" si="2"/>
        <v>0</v>
      </c>
      <c r="T68" s="92"/>
      <c r="U68" s="94">
        <v>0</v>
      </c>
      <c r="V68" s="79"/>
      <c r="W68" s="51">
        <f t="shared" si="3"/>
        <v>0</v>
      </c>
      <c r="X68" s="92"/>
      <c r="Y68" s="94">
        <v>0</v>
      </c>
      <c r="Z68" s="79"/>
      <c r="AA68" s="51">
        <f t="shared" si="4"/>
        <v>0</v>
      </c>
    </row>
    <row r="69" spans="2:27">
      <c r="B69" s="149"/>
      <c r="C69" s="152"/>
      <c r="D69" s="155"/>
      <c r="E69" s="154"/>
      <c r="F69" s="20" t="s">
        <v>152</v>
      </c>
      <c r="G69" s="21" t="s">
        <v>153</v>
      </c>
      <c r="H69" s="78">
        <v>38</v>
      </c>
      <c r="I69" s="79">
        <v>11270</v>
      </c>
      <c r="J69" s="79">
        <f>H69/H11</f>
        <v>0.10106382978723404</v>
      </c>
      <c r="K69" s="80">
        <f t="shared" si="0"/>
        <v>428260</v>
      </c>
      <c r="L69" s="92">
        <f>N69*L11</f>
        <v>39.111702127659569</v>
      </c>
      <c r="M69" s="93">
        <v>11608.1</v>
      </c>
      <c r="N69" s="79">
        <v>0.10106382978723404</v>
      </c>
      <c r="O69" s="51">
        <f t="shared" si="1"/>
        <v>454012.54946808505</v>
      </c>
      <c r="P69" s="92">
        <f>R69*P11</f>
        <v>40.324468085106382</v>
      </c>
      <c r="Q69" s="93">
        <v>11956.343000000001</v>
      </c>
      <c r="R69" s="79">
        <v>0.10106382978723404</v>
      </c>
      <c r="S69" s="51">
        <f t="shared" si="2"/>
        <v>482133.17171808513</v>
      </c>
      <c r="T69" s="92">
        <f>V69*T11</f>
        <v>41.537234042553187</v>
      </c>
      <c r="U69" s="94">
        <v>12315.033290000001</v>
      </c>
      <c r="V69" s="79">
        <v>0.10106382978723404</v>
      </c>
      <c r="W69" s="51">
        <f t="shared" si="3"/>
        <v>511532.42000856384</v>
      </c>
      <c r="X69" s="92">
        <f>Z69*X11</f>
        <v>42.75</v>
      </c>
      <c r="Y69" s="94">
        <v>12684.484288700001</v>
      </c>
      <c r="Z69" s="79">
        <v>0.10106382978723404</v>
      </c>
      <c r="AA69" s="51">
        <f t="shared" si="4"/>
        <v>542261.70334192505</v>
      </c>
    </row>
    <row r="70" spans="2:27" s="124" customFormat="1" ht="13.8" thickBot="1">
      <c r="B70" s="149"/>
      <c r="C70" s="152"/>
      <c r="D70" s="155"/>
      <c r="E70" s="154"/>
      <c r="F70" s="119" t="s">
        <v>154</v>
      </c>
      <c r="G70" s="120" t="s">
        <v>155</v>
      </c>
      <c r="H70" s="36">
        <v>28</v>
      </c>
      <c r="I70" s="37">
        <v>25000</v>
      </c>
      <c r="J70" s="37">
        <f>H70/H11</f>
        <v>7.4468085106382975E-2</v>
      </c>
      <c r="K70" s="38">
        <f t="shared" si="0"/>
        <v>700000</v>
      </c>
      <c r="L70" s="121">
        <f>N70*L11</f>
        <v>28.819148936170212</v>
      </c>
      <c r="M70" s="122">
        <v>30000</v>
      </c>
      <c r="N70" s="37">
        <v>7.4468085106382975E-2</v>
      </c>
      <c r="O70" s="43">
        <f t="shared" si="1"/>
        <v>864574.46808510635</v>
      </c>
      <c r="P70" s="121">
        <f>R70*P11</f>
        <v>29.712765957446805</v>
      </c>
      <c r="Q70" s="122">
        <v>30900</v>
      </c>
      <c r="R70" s="37">
        <v>7.4468085106382975E-2</v>
      </c>
      <c r="S70" s="43">
        <f t="shared" si="2"/>
        <v>918124.46808510635</v>
      </c>
      <c r="T70" s="121">
        <f>V70*T11</f>
        <v>30.606382978723403</v>
      </c>
      <c r="U70" s="123">
        <v>31827</v>
      </c>
      <c r="V70" s="37">
        <v>7.4468085106382975E-2</v>
      </c>
      <c r="W70" s="43">
        <f t="shared" si="3"/>
        <v>974109.35106382973</v>
      </c>
      <c r="X70" s="121">
        <f>Z70*X11</f>
        <v>31.5</v>
      </c>
      <c r="Y70" s="123">
        <v>32781.81</v>
      </c>
      <c r="Z70" s="37">
        <v>7.4468085106382975E-2</v>
      </c>
      <c r="AA70" s="43">
        <f t="shared" si="4"/>
        <v>1032627.0149999999</v>
      </c>
    </row>
    <row r="71" spans="2:27" hidden="1">
      <c r="B71" s="149"/>
      <c r="C71" s="152"/>
      <c r="D71" s="155"/>
      <c r="E71" s="154"/>
      <c r="F71" s="20" t="s">
        <v>156</v>
      </c>
      <c r="G71" s="21" t="s">
        <v>157</v>
      </c>
      <c r="H71" s="78"/>
      <c r="I71" s="79"/>
      <c r="J71" s="79"/>
      <c r="K71" s="80">
        <f t="shared" si="0"/>
        <v>0</v>
      </c>
      <c r="L71" s="92"/>
      <c r="M71" s="93">
        <v>0</v>
      </c>
      <c r="N71" s="79"/>
      <c r="O71" s="51">
        <f t="shared" si="1"/>
        <v>0</v>
      </c>
      <c r="P71" s="92"/>
      <c r="Q71" s="93">
        <v>0</v>
      </c>
      <c r="R71" s="79"/>
      <c r="S71" s="51">
        <f t="shared" si="2"/>
        <v>0</v>
      </c>
      <c r="T71" s="92"/>
      <c r="U71" s="94">
        <v>0</v>
      </c>
      <c r="V71" s="79"/>
      <c r="W71" s="51">
        <f t="shared" si="3"/>
        <v>0</v>
      </c>
      <c r="X71" s="92"/>
      <c r="Y71" s="94">
        <v>0</v>
      </c>
      <c r="Z71" s="79"/>
      <c r="AA71" s="51">
        <f t="shared" si="4"/>
        <v>0</v>
      </c>
    </row>
    <row r="72" spans="2:27" hidden="1">
      <c r="B72" s="149"/>
      <c r="C72" s="152"/>
      <c r="D72" s="155"/>
      <c r="E72" s="154"/>
      <c r="F72" s="20" t="s">
        <v>158</v>
      </c>
      <c r="G72" s="21" t="s">
        <v>159</v>
      </c>
      <c r="H72" s="78"/>
      <c r="I72" s="79"/>
      <c r="J72" s="79"/>
      <c r="K72" s="80">
        <f t="shared" si="0"/>
        <v>0</v>
      </c>
      <c r="L72" s="92"/>
      <c r="M72" s="93">
        <v>0</v>
      </c>
      <c r="N72" s="79"/>
      <c r="O72" s="51">
        <f t="shared" si="1"/>
        <v>0</v>
      </c>
      <c r="P72" s="92"/>
      <c r="Q72" s="93">
        <v>0</v>
      </c>
      <c r="R72" s="79"/>
      <c r="S72" s="51">
        <f t="shared" si="2"/>
        <v>0</v>
      </c>
      <c r="T72" s="92"/>
      <c r="U72" s="94">
        <v>0</v>
      </c>
      <c r="V72" s="79"/>
      <c r="W72" s="51">
        <f t="shared" si="3"/>
        <v>0</v>
      </c>
      <c r="X72" s="92"/>
      <c r="Y72" s="94">
        <v>0</v>
      </c>
      <c r="Z72" s="79"/>
      <c r="AA72" s="51">
        <f t="shared" si="4"/>
        <v>0</v>
      </c>
    </row>
    <row r="73" spans="2:27" hidden="1">
      <c r="B73" s="149"/>
      <c r="C73" s="152"/>
      <c r="D73" s="155"/>
      <c r="E73" s="154"/>
      <c r="F73" s="20" t="s">
        <v>160</v>
      </c>
      <c r="G73" s="21" t="s">
        <v>161</v>
      </c>
      <c r="H73" s="78"/>
      <c r="I73" s="79"/>
      <c r="J73" s="79"/>
      <c r="K73" s="80">
        <f t="shared" si="0"/>
        <v>0</v>
      </c>
      <c r="L73" s="92"/>
      <c r="M73" s="93">
        <v>0</v>
      </c>
      <c r="N73" s="79"/>
      <c r="O73" s="51">
        <f t="shared" si="1"/>
        <v>0</v>
      </c>
      <c r="P73" s="92"/>
      <c r="Q73" s="93">
        <v>0</v>
      </c>
      <c r="R73" s="79"/>
      <c r="S73" s="51">
        <f t="shared" si="2"/>
        <v>0</v>
      </c>
      <c r="T73" s="92"/>
      <c r="U73" s="94">
        <v>0</v>
      </c>
      <c r="V73" s="79"/>
      <c r="W73" s="51">
        <f t="shared" si="3"/>
        <v>0</v>
      </c>
      <c r="X73" s="92"/>
      <c r="Y73" s="94">
        <v>0</v>
      </c>
      <c r="Z73" s="79"/>
      <c r="AA73" s="51">
        <f t="shared" si="4"/>
        <v>0</v>
      </c>
    </row>
    <row r="74" spans="2:27" hidden="1">
      <c r="B74" s="149"/>
      <c r="C74" s="152"/>
      <c r="D74" s="155"/>
      <c r="E74" s="154"/>
      <c r="F74" s="20" t="s">
        <v>162</v>
      </c>
      <c r="G74" s="21" t="s">
        <v>163</v>
      </c>
      <c r="H74" s="78"/>
      <c r="I74" s="79"/>
      <c r="J74" s="79"/>
      <c r="K74" s="80">
        <f t="shared" si="0"/>
        <v>0</v>
      </c>
      <c r="L74" s="92"/>
      <c r="M74" s="93">
        <v>0</v>
      </c>
      <c r="N74" s="79"/>
      <c r="O74" s="51">
        <f t="shared" si="1"/>
        <v>0</v>
      </c>
      <c r="P74" s="92"/>
      <c r="Q74" s="93">
        <v>0</v>
      </c>
      <c r="R74" s="79"/>
      <c r="S74" s="51">
        <f t="shared" si="2"/>
        <v>0</v>
      </c>
      <c r="T74" s="92"/>
      <c r="U74" s="94">
        <v>0</v>
      </c>
      <c r="V74" s="79"/>
      <c r="W74" s="51">
        <f t="shared" si="3"/>
        <v>0</v>
      </c>
      <c r="X74" s="92"/>
      <c r="Y74" s="94">
        <v>0</v>
      </c>
      <c r="Z74" s="79"/>
      <c r="AA74" s="51">
        <f t="shared" si="4"/>
        <v>0</v>
      </c>
    </row>
    <row r="75" spans="2:27" hidden="1">
      <c r="B75" s="149"/>
      <c r="C75" s="152"/>
      <c r="D75" s="155"/>
      <c r="E75" s="154"/>
      <c r="F75" s="20" t="s">
        <v>164</v>
      </c>
      <c r="G75" s="21" t="s">
        <v>165</v>
      </c>
      <c r="H75" s="78"/>
      <c r="I75" s="79"/>
      <c r="J75" s="79"/>
      <c r="K75" s="80">
        <f t="shared" si="0"/>
        <v>0</v>
      </c>
      <c r="L75" s="92"/>
      <c r="M75" s="93">
        <v>0</v>
      </c>
      <c r="N75" s="79"/>
      <c r="O75" s="51">
        <f t="shared" si="1"/>
        <v>0</v>
      </c>
      <c r="P75" s="92"/>
      <c r="Q75" s="93">
        <v>0</v>
      </c>
      <c r="R75" s="79"/>
      <c r="S75" s="51">
        <f t="shared" si="2"/>
        <v>0</v>
      </c>
      <c r="T75" s="92"/>
      <c r="U75" s="94">
        <v>0</v>
      </c>
      <c r="V75" s="79"/>
      <c r="W75" s="51">
        <f t="shared" si="3"/>
        <v>0</v>
      </c>
      <c r="X75" s="92"/>
      <c r="Y75" s="94">
        <v>0</v>
      </c>
      <c r="Z75" s="79"/>
      <c r="AA75" s="51">
        <f t="shared" si="4"/>
        <v>0</v>
      </c>
    </row>
    <row r="76" spans="2:27" hidden="1">
      <c r="B76" s="149"/>
      <c r="C76" s="152"/>
      <c r="D76" s="155"/>
      <c r="E76" s="154"/>
      <c r="F76" s="20" t="s">
        <v>170</v>
      </c>
      <c r="G76" s="21" t="s">
        <v>171</v>
      </c>
      <c r="H76" s="78"/>
      <c r="I76" s="79"/>
      <c r="J76" s="79"/>
      <c r="K76" s="80">
        <f t="shared" si="0"/>
        <v>0</v>
      </c>
      <c r="L76" s="92"/>
      <c r="M76" s="93">
        <v>0</v>
      </c>
      <c r="N76" s="79"/>
      <c r="O76" s="51">
        <f t="shared" si="1"/>
        <v>0</v>
      </c>
      <c r="P76" s="92"/>
      <c r="Q76" s="93">
        <v>0</v>
      </c>
      <c r="R76" s="79"/>
      <c r="S76" s="51">
        <f t="shared" si="2"/>
        <v>0</v>
      </c>
      <c r="T76" s="92"/>
      <c r="U76" s="94">
        <v>0</v>
      </c>
      <c r="V76" s="79"/>
      <c r="W76" s="51">
        <f t="shared" si="3"/>
        <v>0</v>
      </c>
      <c r="X76" s="92"/>
      <c r="Y76" s="94">
        <v>0</v>
      </c>
      <c r="Z76" s="79"/>
      <c r="AA76" s="51">
        <f t="shared" si="4"/>
        <v>0</v>
      </c>
    </row>
    <row r="77" spans="2:27" hidden="1">
      <c r="B77" s="149"/>
      <c r="C77" s="152"/>
      <c r="D77" s="155"/>
      <c r="E77" s="154"/>
      <c r="F77" s="20" t="s">
        <v>172</v>
      </c>
      <c r="G77" s="21" t="s">
        <v>173</v>
      </c>
      <c r="H77" s="78"/>
      <c r="I77" s="79"/>
      <c r="J77" s="79"/>
      <c r="K77" s="80">
        <f t="shared" si="0"/>
        <v>0</v>
      </c>
      <c r="L77" s="92"/>
      <c r="M77" s="93">
        <v>0</v>
      </c>
      <c r="N77" s="79"/>
      <c r="O77" s="51">
        <f t="shared" si="1"/>
        <v>0</v>
      </c>
      <c r="P77" s="92"/>
      <c r="Q77" s="93">
        <v>0</v>
      </c>
      <c r="R77" s="79"/>
      <c r="S77" s="51">
        <f t="shared" si="2"/>
        <v>0</v>
      </c>
      <c r="T77" s="92"/>
      <c r="U77" s="94">
        <v>0</v>
      </c>
      <c r="V77" s="79"/>
      <c r="W77" s="51">
        <f t="shared" si="3"/>
        <v>0</v>
      </c>
      <c r="X77" s="92"/>
      <c r="Y77" s="94">
        <v>0</v>
      </c>
      <c r="Z77" s="79"/>
      <c r="AA77" s="51">
        <f t="shared" si="4"/>
        <v>0</v>
      </c>
    </row>
    <row r="78" spans="2:27" hidden="1">
      <c r="B78" s="149"/>
      <c r="C78" s="152"/>
      <c r="D78" s="155"/>
      <c r="E78" s="154"/>
      <c r="F78" s="20" t="s">
        <v>174</v>
      </c>
      <c r="G78" s="21" t="s">
        <v>175</v>
      </c>
      <c r="H78" s="78"/>
      <c r="I78" s="79"/>
      <c r="J78" s="79"/>
      <c r="K78" s="80">
        <f t="shared" si="0"/>
        <v>0</v>
      </c>
      <c r="L78" s="92"/>
      <c r="M78" s="93">
        <v>0</v>
      </c>
      <c r="N78" s="79"/>
      <c r="O78" s="51">
        <f t="shared" si="1"/>
        <v>0</v>
      </c>
      <c r="P78" s="92"/>
      <c r="Q78" s="93">
        <v>0</v>
      </c>
      <c r="R78" s="79"/>
      <c r="S78" s="51">
        <f t="shared" si="2"/>
        <v>0</v>
      </c>
      <c r="T78" s="92"/>
      <c r="U78" s="94">
        <v>0</v>
      </c>
      <c r="V78" s="79"/>
      <c r="W78" s="51">
        <f t="shared" si="3"/>
        <v>0</v>
      </c>
      <c r="X78" s="92"/>
      <c r="Y78" s="94">
        <v>0</v>
      </c>
      <c r="Z78" s="79"/>
      <c r="AA78" s="51">
        <f t="shared" si="4"/>
        <v>0</v>
      </c>
    </row>
    <row r="79" spans="2:27" hidden="1">
      <c r="B79" s="149"/>
      <c r="C79" s="152"/>
      <c r="D79" s="155"/>
      <c r="E79" s="154"/>
      <c r="F79" s="20" t="s">
        <v>176</v>
      </c>
      <c r="G79" s="21" t="s">
        <v>177</v>
      </c>
      <c r="H79" s="78"/>
      <c r="I79" s="79"/>
      <c r="J79" s="79"/>
      <c r="K79" s="80">
        <f t="shared" si="0"/>
        <v>0</v>
      </c>
      <c r="L79" s="92"/>
      <c r="M79" s="93">
        <v>0</v>
      </c>
      <c r="N79" s="79"/>
      <c r="O79" s="51">
        <f t="shared" si="1"/>
        <v>0</v>
      </c>
      <c r="P79" s="92"/>
      <c r="Q79" s="93">
        <v>0</v>
      </c>
      <c r="R79" s="79"/>
      <c r="S79" s="51">
        <f t="shared" si="2"/>
        <v>0</v>
      </c>
      <c r="T79" s="92"/>
      <c r="U79" s="94">
        <v>0</v>
      </c>
      <c r="V79" s="79"/>
      <c r="W79" s="51">
        <f t="shared" si="3"/>
        <v>0</v>
      </c>
      <c r="X79" s="92"/>
      <c r="Y79" s="94">
        <v>0</v>
      </c>
      <c r="Z79" s="79"/>
      <c r="AA79" s="51">
        <f t="shared" si="4"/>
        <v>0</v>
      </c>
    </row>
    <row r="80" spans="2:27" hidden="1">
      <c r="B80" s="149"/>
      <c r="C80" s="152"/>
      <c r="D80" s="155"/>
      <c r="E80" s="154"/>
      <c r="F80" s="20" t="s">
        <v>178</v>
      </c>
      <c r="G80" s="21" t="s">
        <v>179</v>
      </c>
      <c r="H80" s="78"/>
      <c r="I80" s="79"/>
      <c r="J80" s="79"/>
      <c r="K80" s="80">
        <f t="shared" ref="K80:K143" si="5">H80*I80</f>
        <v>0</v>
      </c>
      <c r="L80" s="92"/>
      <c r="M80" s="93">
        <v>0</v>
      </c>
      <c r="N80" s="79"/>
      <c r="O80" s="51">
        <f t="shared" ref="O80:O143" si="6">L80*M80</f>
        <v>0</v>
      </c>
      <c r="P80" s="92"/>
      <c r="Q80" s="93">
        <v>0</v>
      </c>
      <c r="R80" s="79"/>
      <c r="S80" s="51">
        <f t="shared" ref="S80:S143" si="7">P80*Q80</f>
        <v>0</v>
      </c>
      <c r="T80" s="92"/>
      <c r="U80" s="94">
        <v>0</v>
      </c>
      <c r="V80" s="79"/>
      <c r="W80" s="51">
        <f t="shared" ref="W80:W143" si="8">T80*U80</f>
        <v>0</v>
      </c>
      <c r="X80" s="92"/>
      <c r="Y80" s="94">
        <v>0</v>
      </c>
      <c r="Z80" s="79"/>
      <c r="AA80" s="51">
        <f t="shared" ref="AA80:AA143" si="9">X80*Y80</f>
        <v>0</v>
      </c>
    </row>
    <row r="81" spans="2:27" hidden="1">
      <c r="B81" s="149"/>
      <c r="C81" s="152"/>
      <c r="D81" s="155"/>
      <c r="E81" s="154"/>
      <c r="F81" s="20" t="s">
        <v>180</v>
      </c>
      <c r="G81" s="21" t="s">
        <v>181</v>
      </c>
      <c r="H81" s="78"/>
      <c r="I81" s="79"/>
      <c r="J81" s="79"/>
      <c r="K81" s="80">
        <f t="shared" si="5"/>
        <v>0</v>
      </c>
      <c r="L81" s="92"/>
      <c r="M81" s="93">
        <v>0</v>
      </c>
      <c r="N81" s="79"/>
      <c r="O81" s="51">
        <f t="shared" si="6"/>
        <v>0</v>
      </c>
      <c r="P81" s="92"/>
      <c r="Q81" s="93">
        <v>0</v>
      </c>
      <c r="R81" s="79"/>
      <c r="S81" s="51">
        <f t="shared" si="7"/>
        <v>0</v>
      </c>
      <c r="T81" s="92"/>
      <c r="U81" s="94">
        <v>0</v>
      </c>
      <c r="V81" s="79"/>
      <c r="W81" s="51">
        <f t="shared" si="8"/>
        <v>0</v>
      </c>
      <c r="X81" s="92"/>
      <c r="Y81" s="94">
        <v>0</v>
      </c>
      <c r="Z81" s="79"/>
      <c r="AA81" s="51">
        <f t="shared" si="9"/>
        <v>0</v>
      </c>
    </row>
    <row r="82" spans="2:27" hidden="1">
      <c r="B82" s="149"/>
      <c r="C82" s="152"/>
      <c r="D82" s="155"/>
      <c r="E82" s="154"/>
      <c r="F82" s="20" t="s">
        <v>182</v>
      </c>
      <c r="G82" s="21" t="s">
        <v>183</v>
      </c>
      <c r="H82" s="78"/>
      <c r="I82" s="79"/>
      <c r="J82" s="79"/>
      <c r="K82" s="80">
        <f t="shared" si="5"/>
        <v>0</v>
      </c>
      <c r="L82" s="92"/>
      <c r="M82" s="93">
        <v>0</v>
      </c>
      <c r="N82" s="79"/>
      <c r="O82" s="51">
        <f t="shared" si="6"/>
        <v>0</v>
      </c>
      <c r="P82" s="92"/>
      <c r="Q82" s="93">
        <v>0</v>
      </c>
      <c r="R82" s="79"/>
      <c r="S82" s="51">
        <f t="shared" si="7"/>
        <v>0</v>
      </c>
      <c r="T82" s="92"/>
      <c r="U82" s="94">
        <v>0</v>
      </c>
      <c r="V82" s="79"/>
      <c r="W82" s="51">
        <f t="shared" si="8"/>
        <v>0</v>
      </c>
      <c r="X82" s="92"/>
      <c r="Y82" s="94">
        <v>0</v>
      </c>
      <c r="Z82" s="79"/>
      <c r="AA82" s="51">
        <f t="shared" si="9"/>
        <v>0</v>
      </c>
    </row>
    <row r="83" spans="2:27" hidden="1">
      <c r="B83" s="149"/>
      <c r="C83" s="152"/>
      <c r="D83" s="155"/>
      <c r="E83" s="154"/>
      <c r="F83" s="20" t="s">
        <v>184</v>
      </c>
      <c r="G83" s="21" t="s">
        <v>185</v>
      </c>
      <c r="H83" s="78"/>
      <c r="I83" s="79"/>
      <c r="J83" s="79"/>
      <c r="K83" s="80">
        <f t="shared" si="5"/>
        <v>0</v>
      </c>
      <c r="L83" s="92"/>
      <c r="M83" s="93">
        <v>0</v>
      </c>
      <c r="N83" s="79"/>
      <c r="O83" s="51">
        <f t="shared" si="6"/>
        <v>0</v>
      </c>
      <c r="P83" s="92"/>
      <c r="Q83" s="93">
        <v>0</v>
      </c>
      <c r="R83" s="79"/>
      <c r="S83" s="51">
        <f t="shared" si="7"/>
        <v>0</v>
      </c>
      <c r="T83" s="92"/>
      <c r="U83" s="94">
        <v>0</v>
      </c>
      <c r="V83" s="79"/>
      <c r="W83" s="51">
        <f t="shared" si="8"/>
        <v>0</v>
      </c>
      <c r="X83" s="92"/>
      <c r="Y83" s="94">
        <v>0</v>
      </c>
      <c r="Z83" s="79"/>
      <c r="AA83" s="51">
        <f t="shared" si="9"/>
        <v>0</v>
      </c>
    </row>
    <row r="84" spans="2:27" hidden="1">
      <c r="B84" s="149"/>
      <c r="C84" s="152"/>
      <c r="D84" s="155"/>
      <c r="E84" s="154"/>
      <c r="F84" s="20" t="s">
        <v>186</v>
      </c>
      <c r="G84" s="21" t="s">
        <v>187</v>
      </c>
      <c r="H84" s="78"/>
      <c r="I84" s="79"/>
      <c r="J84" s="79"/>
      <c r="K84" s="80">
        <f t="shared" si="5"/>
        <v>0</v>
      </c>
      <c r="L84" s="92"/>
      <c r="M84" s="93">
        <v>0</v>
      </c>
      <c r="N84" s="79"/>
      <c r="O84" s="51">
        <f t="shared" si="6"/>
        <v>0</v>
      </c>
      <c r="P84" s="92"/>
      <c r="Q84" s="93">
        <v>0</v>
      </c>
      <c r="R84" s="79"/>
      <c r="S84" s="51">
        <f t="shared" si="7"/>
        <v>0</v>
      </c>
      <c r="T84" s="92"/>
      <c r="U84" s="94">
        <v>0</v>
      </c>
      <c r="V84" s="79"/>
      <c r="W84" s="51">
        <f t="shared" si="8"/>
        <v>0</v>
      </c>
      <c r="X84" s="92"/>
      <c r="Y84" s="94">
        <v>0</v>
      </c>
      <c r="Z84" s="79"/>
      <c r="AA84" s="51">
        <f t="shared" si="9"/>
        <v>0</v>
      </c>
    </row>
    <row r="85" spans="2:27" hidden="1">
      <c r="B85" s="149"/>
      <c r="C85" s="152"/>
      <c r="D85" s="155"/>
      <c r="E85" s="154"/>
      <c r="F85" s="20" t="s">
        <v>188</v>
      </c>
      <c r="G85" s="21" t="s">
        <v>189</v>
      </c>
      <c r="H85" s="78"/>
      <c r="I85" s="79"/>
      <c r="J85" s="79"/>
      <c r="K85" s="80">
        <f t="shared" si="5"/>
        <v>0</v>
      </c>
      <c r="L85" s="92"/>
      <c r="M85" s="93">
        <v>0</v>
      </c>
      <c r="N85" s="79"/>
      <c r="O85" s="51">
        <f t="shared" si="6"/>
        <v>0</v>
      </c>
      <c r="P85" s="92"/>
      <c r="Q85" s="93">
        <v>0</v>
      </c>
      <c r="R85" s="79"/>
      <c r="S85" s="51">
        <f t="shared" si="7"/>
        <v>0</v>
      </c>
      <c r="T85" s="92"/>
      <c r="U85" s="94">
        <v>0</v>
      </c>
      <c r="V85" s="79"/>
      <c r="W85" s="51">
        <f t="shared" si="8"/>
        <v>0</v>
      </c>
      <c r="X85" s="92"/>
      <c r="Y85" s="94">
        <v>0</v>
      </c>
      <c r="Z85" s="79"/>
      <c r="AA85" s="51">
        <f t="shared" si="9"/>
        <v>0</v>
      </c>
    </row>
    <row r="86" spans="2:27" hidden="1">
      <c r="B86" s="149"/>
      <c r="C86" s="152"/>
      <c r="D86" s="155"/>
      <c r="E86" s="154"/>
      <c r="F86" s="20" t="s">
        <v>190</v>
      </c>
      <c r="G86" s="21" t="s">
        <v>191</v>
      </c>
      <c r="H86" s="78"/>
      <c r="I86" s="79"/>
      <c r="J86" s="79"/>
      <c r="K86" s="80">
        <f t="shared" si="5"/>
        <v>0</v>
      </c>
      <c r="L86" s="92"/>
      <c r="M86" s="93">
        <v>0</v>
      </c>
      <c r="N86" s="79"/>
      <c r="O86" s="51">
        <f t="shared" si="6"/>
        <v>0</v>
      </c>
      <c r="P86" s="92"/>
      <c r="Q86" s="93">
        <v>0</v>
      </c>
      <c r="R86" s="79"/>
      <c r="S86" s="51">
        <f t="shared" si="7"/>
        <v>0</v>
      </c>
      <c r="T86" s="92"/>
      <c r="U86" s="94">
        <v>0</v>
      </c>
      <c r="V86" s="79"/>
      <c r="W86" s="51">
        <f t="shared" si="8"/>
        <v>0</v>
      </c>
      <c r="X86" s="92"/>
      <c r="Y86" s="94">
        <v>0</v>
      </c>
      <c r="Z86" s="79"/>
      <c r="AA86" s="51">
        <f t="shared" si="9"/>
        <v>0</v>
      </c>
    </row>
    <row r="87" spans="2:27" hidden="1">
      <c r="B87" s="149"/>
      <c r="C87" s="152"/>
      <c r="D87" s="155"/>
      <c r="E87" s="154"/>
      <c r="F87" s="20" t="s">
        <v>192</v>
      </c>
      <c r="G87" s="21" t="s">
        <v>193</v>
      </c>
      <c r="H87" s="78"/>
      <c r="I87" s="79"/>
      <c r="J87" s="79"/>
      <c r="K87" s="80">
        <f t="shared" si="5"/>
        <v>0</v>
      </c>
      <c r="L87" s="92"/>
      <c r="M87" s="93">
        <v>0</v>
      </c>
      <c r="N87" s="79"/>
      <c r="O87" s="51">
        <f t="shared" si="6"/>
        <v>0</v>
      </c>
      <c r="P87" s="92"/>
      <c r="Q87" s="93">
        <v>0</v>
      </c>
      <c r="R87" s="79"/>
      <c r="S87" s="51">
        <f t="shared" si="7"/>
        <v>0</v>
      </c>
      <c r="T87" s="92"/>
      <c r="U87" s="94">
        <v>0</v>
      </c>
      <c r="V87" s="79"/>
      <c r="W87" s="51">
        <f t="shared" si="8"/>
        <v>0</v>
      </c>
      <c r="X87" s="92"/>
      <c r="Y87" s="94">
        <v>0</v>
      </c>
      <c r="Z87" s="79"/>
      <c r="AA87" s="51">
        <f t="shared" si="9"/>
        <v>0</v>
      </c>
    </row>
    <row r="88" spans="2:27" hidden="1">
      <c r="B88" s="149"/>
      <c r="C88" s="152"/>
      <c r="D88" s="155"/>
      <c r="E88" s="154"/>
      <c r="F88" s="20" t="s">
        <v>194</v>
      </c>
      <c r="G88" s="21" t="s">
        <v>195</v>
      </c>
      <c r="H88" s="78"/>
      <c r="I88" s="79"/>
      <c r="J88" s="79"/>
      <c r="K88" s="80">
        <f t="shared" si="5"/>
        <v>0</v>
      </c>
      <c r="L88" s="92"/>
      <c r="M88" s="93">
        <v>0</v>
      </c>
      <c r="N88" s="79"/>
      <c r="O88" s="51">
        <f t="shared" si="6"/>
        <v>0</v>
      </c>
      <c r="P88" s="92"/>
      <c r="Q88" s="93">
        <v>0</v>
      </c>
      <c r="R88" s="79"/>
      <c r="S88" s="51">
        <f t="shared" si="7"/>
        <v>0</v>
      </c>
      <c r="T88" s="92"/>
      <c r="U88" s="94">
        <v>0</v>
      </c>
      <c r="V88" s="79"/>
      <c r="W88" s="51">
        <f t="shared" si="8"/>
        <v>0</v>
      </c>
      <c r="X88" s="92"/>
      <c r="Y88" s="94">
        <v>0</v>
      </c>
      <c r="Z88" s="79"/>
      <c r="AA88" s="51">
        <f t="shared" si="9"/>
        <v>0</v>
      </c>
    </row>
    <row r="89" spans="2:27" hidden="1">
      <c r="B89" s="149"/>
      <c r="C89" s="152"/>
      <c r="D89" s="155"/>
      <c r="E89" s="154"/>
      <c r="F89" s="20" t="s">
        <v>196</v>
      </c>
      <c r="G89" s="21" t="s">
        <v>197</v>
      </c>
      <c r="H89" s="78"/>
      <c r="I89" s="79"/>
      <c r="J89" s="79"/>
      <c r="K89" s="80">
        <f t="shared" si="5"/>
        <v>0</v>
      </c>
      <c r="L89" s="92"/>
      <c r="M89" s="93">
        <v>0</v>
      </c>
      <c r="N89" s="79"/>
      <c r="O89" s="51">
        <f t="shared" si="6"/>
        <v>0</v>
      </c>
      <c r="P89" s="92"/>
      <c r="Q89" s="93">
        <v>0</v>
      </c>
      <c r="R89" s="79"/>
      <c r="S89" s="51">
        <f t="shared" si="7"/>
        <v>0</v>
      </c>
      <c r="T89" s="92"/>
      <c r="U89" s="94">
        <v>0</v>
      </c>
      <c r="V89" s="79"/>
      <c r="W89" s="51">
        <f t="shared" si="8"/>
        <v>0</v>
      </c>
      <c r="X89" s="92"/>
      <c r="Y89" s="94">
        <v>0</v>
      </c>
      <c r="Z89" s="79"/>
      <c r="AA89" s="51">
        <f t="shared" si="9"/>
        <v>0</v>
      </c>
    </row>
    <row r="90" spans="2:27" hidden="1">
      <c r="B90" s="149"/>
      <c r="C90" s="152"/>
      <c r="D90" s="155"/>
      <c r="E90" s="154"/>
      <c r="F90" s="20" t="s">
        <v>198</v>
      </c>
      <c r="G90" s="21" t="s">
        <v>199</v>
      </c>
      <c r="H90" s="78"/>
      <c r="I90" s="79"/>
      <c r="J90" s="79"/>
      <c r="K90" s="80">
        <f t="shared" si="5"/>
        <v>0</v>
      </c>
      <c r="L90" s="92"/>
      <c r="M90" s="93">
        <v>0</v>
      </c>
      <c r="N90" s="79"/>
      <c r="O90" s="51">
        <f t="shared" si="6"/>
        <v>0</v>
      </c>
      <c r="P90" s="92"/>
      <c r="Q90" s="93">
        <v>0</v>
      </c>
      <c r="R90" s="79"/>
      <c r="S90" s="51">
        <f t="shared" si="7"/>
        <v>0</v>
      </c>
      <c r="T90" s="92"/>
      <c r="U90" s="94">
        <v>0</v>
      </c>
      <c r="V90" s="79"/>
      <c r="W90" s="51">
        <f t="shared" si="8"/>
        <v>0</v>
      </c>
      <c r="X90" s="92"/>
      <c r="Y90" s="94">
        <v>0</v>
      </c>
      <c r="Z90" s="79"/>
      <c r="AA90" s="51">
        <f t="shared" si="9"/>
        <v>0</v>
      </c>
    </row>
    <row r="91" spans="2:27" hidden="1">
      <c r="B91" s="149"/>
      <c r="C91" s="152"/>
      <c r="D91" s="155"/>
      <c r="E91" s="154"/>
      <c r="F91" s="20" t="s">
        <v>200</v>
      </c>
      <c r="G91" s="21" t="s">
        <v>201</v>
      </c>
      <c r="H91" s="78"/>
      <c r="I91" s="79"/>
      <c r="J91" s="79"/>
      <c r="K91" s="80">
        <f t="shared" si="5"/>
        <v>0</v>
      </c>
      <c r="L91" s="92"/>
      <c r="M91" s="93">
        <v>0</v>
      </c>
      <c r="N91" s="79"/>
      <c r="O91" s="51">
        <f t="shared" si="6"/>
        <v>0</v>
      </c>
      <c r="P91" s="92"/>
      <c r="Q91" s="93">
        <v>0</v>
      </c>
      <c r="R91" s="79"/>
      <c r="S91" s="51">
        <f t="shared" si="7"/>
        <v>0</v>
      </c>
      <c r="T91" s="92"/>
      <c r="U91" s="94">
        <v>0</v>
      </c>
      <c r="V91" s="79"/>
      <c r="W91" s="51">
        <f t="shared" si="8"/>
        <v>0</v>
      </c>
      <c r="X91" s="92"/>
      <c r="Y91" s="94">
        <v>0</v>
      </c>
      <c r="Z91" s="79"/>
      <c r="AA91" s="51">
        <f t="shared" si="9"/>
        <v>0</v>
      </c>
    </row>
    <row r="92" spans="2:27" hidden="1">
      <c r="B92" s="149"/>
      <c r="C92" s="152"/>
      <c r="D92" s="155"/>
      <c r="E92" s="154"/>
      <c r="F92" s="20" t="s">
        <v>202</v>
      </c>
      <c r="G92" s="21" t="s">
        <v>203</v>
      </c>
      <c r="H92" s="78"/>
      <c r="I92" s="79"/>
      <c r="J92" s="79"/>
      <c r="K92" s="80">
        <f t="shared" si="5"/>
        <v>0</v>
      </c>
      <c r="L92" s="92"/>
      <c r="M92" s="93">
        <v>0</v>
      </c>
      <c r="N92" s="79"/>
      <c r="O92" s="51">
        <f t="shared" si="6"/>
        <v>0</v>
      </c>
      <c r="P92" s="92"/>
      <c r="Q92" s="93">
        <v>0</v>
      </c>
      <c r="R92" s="79"/>
      <c r="S92" s="51">
        <f t="shared" si="7"/>
        <v>0</v>
      </c>
      <c r="T92" s="92"/>
      <c r="U92" s="94">
        <v>0</v>
      </c>
      <c r="V92" s="79"/>
      <c r="W92" s="51">
        <f t="shared" si="8"/>
        <v>0</v>
      </c>
      <c r="X92" s="92"/>
      <c r="Y92" s="94">
        <v>0</v>
      </c>
      <c r="Z92" s="79"/>
      <c r="AA92" s="51">
        <f t="shared" si="9"/>
        <v>0</v>
      </c>
    </row>
    <row r="93" spans="2:27" hidden="1">
      <c r="B93" s="149"/>
      <c r="C93" s="152"/>
      <c r="D93" s="155"/>
      <c r="E93" s="154"/>
      <c r="F93" s="20" t="s">
        <v>204</v>
      </c>
      <c r="G93" s="21" t="s">
        <v>205</v>
      </c>
      <c r="H93" s="78"/>
      <c r="I93" s="79"/>
      <c r="J93" s="79"/>
      <c r="K93" s="80">
        <f t="shared" si="5"/>
        <v>0</v>
      </c>
      <c r="L93" s="92"/>
      <c r="M93" s="93">
        <v>0</v>
      </c>
      <c r="N93" s="79"/>
      <c r="O93" s="51">
        <f t="shared" si="6"/>
        <v>0</v>
      </c>
      <c r="P93" s="92"/>
      <c r="Q93" s="93">
        <v>0</v>
      </c>
      <c r="R93" s="79"/>
      <c r="S93" s="51">
        <f t="shared" si="7"/>
        <v>0</v>
      </c>
      <c r="T93" s="92"/>
      <c r="U93" s="94">
        <v>0</v>
      </c>
      <c r="V93" s="79"/>
      <c r="W93" s="51">
        <f t="shared" si="8"/>
        <v>0</v>
      </c>
      <c r="X93" s="92"/>
      <c r="Y93" s="94">
        <v>0</v>
      </c>
      <c r="Z93" s="79"/>
      <c r="AA93" s="51">
        <f t="shared" si="9"/>
        <v>0</v>
      </c>
    </row>
    <row r="94" spans="2:27" hidden="1">
      <c r="B94" s="149"/>
      <c r="C94" s="152"/>
      <c r="D94" s="155"/>
      <c r="E94" s="154"/>
      <c r="F94" s="20" t="s">
        <v>206</v>
      </c>
      <c r="G94" s="21" t="s">
        <v>207</v>
      </c>
      <c r="H94" s="78"/>
      <c r="I94" s="79"/>
      <c r="J94" s="79"/>
      <c r="K94" s="80">
        <f t="shared" si="5"/>
        <v>0</v>
      </c>
      <c r="L94" s="92"/>
      <c r="M94" s="93">
        <v>0</v>
      </c>
      <c r="N94" s="79"/>
      <c r="O94" s="51">
        <f t="shared" si="6"/>
        <v>0</v>
      </c>
      <c r="P94" s="92"/>
      <c r="Q94" s="93">
        <v>0</v>
      </c>
      <c r="R94" s="79"/>
      <c r="S94" s="51">
        <f t="shared" si="7"/>
        <v>0</v>
      </c>
      <c r="T94" s="92"/>
      <c r="U94" s="94">
        <v>0</v>
      </c>
      <c r="V94" s="79"/>
      <c r="W94" s="51">
        <f t="shared" si="8"/>
        <v>0</v>
      </c>
      <c r="X94" s="92"/>
      <c r="Y94" s="94">
        <v>0</v>
      </c>
      <c r="Z94" s="79"/>
      <c r="AA94" s="51">
        <f t="shared" si="9"/>
        <v>0</v>
      </c>
    </row>
    <row r="95" spans="2:27" hidden="1">
      <c r="B95" s="149"/>
      <c r="C95" s="152"/>
      <c r="D95" s="155"/>
      <c r="E95" s="154"/>
      <c r="F95" s="20" t="s">
        <v>208</v>
      </c>
      <c r="G95" s="21" t="s">
        <v>209</v>
      </c>
      <c r="H95" s="78"/>
      <c r="I95" s="79"/>
      <c r="J95" s="79"/>
      <c r="K95" s="80">
        <f t="shared" si="5"/>
        <v>0</v>
      </c>
      <c r="L95" s="92"/>
      <c r="M95" s="93">
        <v>0</v>
      </c>
      <c r="N95" s="79"/>
      <c r="O95" s="51">
        <f t="shared" si="6"/>
        <v>0</v>
      </c>
      <c r="P95" s="92"/>
      <c r="Q95" s="93">
        <v>0</v>
      </c>
      <c r="R95" s="79"/>
      <c r="S95" s="51">
        <f t="shared" si="7"/>
        <v>0</v>
      </c>
      <c r="T95" s="92"/>
      <c r="U95" s="94">
        <v>0</v>
      </c>
      <c r="V95" s="79"/>
      <c r="W95" s="51">
        <f t="shared" si="8"/>
        <v>0</v>
      </c>
      <c r="X95" s="92"/>
      <c r="Y95" s="94">
        <v>0</v>
      </c>
      <c r="Z95" s="79"/>
      <c r="AA95" s="51">
        <f t="shared" si="9"/>
        <v>0</v>
      </c>
    </row>
    <row r="96" spans="2:27" hidden="1">
      <c r="B96" s="149"/>
      <c r="C96" s="152"/>
      <c r="D96" s="155"/>
      <c r="E96" s="154"/>
      <c r="F96" s="20" t="s">
        <v>210</v>
      </c>
      <c r="G96" s="21" t="s">
        <v>211</v>
      </c>
      <c r="H96" s="78"/>
      <c r="I96" s="79"/>
      <c r="J96" s="79"/>
      <c r="K96" s="80">
        <f t="shared" si="5"/>
        <v>0</v>
      </c>
      <c r="L96" s="92"/>
      <c r="M96" s="93">
        <v>0</v>
      </c>
      <c r="N96" s="79"/>
      <c r="O96" s="51">
        <f t="shared" si="6"/>
        <v>0</v>
      </c>
      <c r="P96" s="92"/>
      <c r="Q96" s="93">
        <v>0</v>
      </c>
      <c r="R96" s="79"/>
      <c r="S96" s="51">
        <f t="shared" si="7"/>
        <v>0</v>
      </c>
      <c r="T96" s="92"/>
      <c r="U96" s="94">
        <v>0</v>
      </c>
      <c r="V96" s="79"/>
      <c r="W96" s="51">
        <f t="shared" si="8"/>
        <v>0</v>
      </c>
      <c r="X96" s="92"/>
      <c r="Y96" s="94">
        <v>0</v>
      </c>
      <c r="Z96" s="79"/>
      <c r="AA96" s="51">
        <f t="shared" si="9"/>
        <v>0</v>
      </c>
    </row>
    <row r="97" spans="2:27" hidden="1">
      <c r="B97" s="149"/>
      <c r="C97" s="152"/>
      <c r="D97" s="155"/>
      <c r="E97" s="154"/>
      <c r="F97" s="20" t="s">
        <v>212</v>
      </c>
      <c r="G97" s="21" t="s">
        <v>213</v>
      </c>
      <c r="H97" s="78"/>
      <c r="I97" s="79"/>
      <c r="J97" s="79"/>
      <c r="K97" s="80">
        <f t="shared" si="5"/>
        <v>0</v>
      </c>
      <c r="L97" s="92"/>
      <c r="M97" s="93">
        <v>0</v>
      </c>
      <c r="N97" s="79"/>
      <c r="O97" s="51">
        <f t="shared" si="6"/>
        <v>0</v>
      </c>
      <c r="P97" s="92"/>
      <c r="Q97" s="93">
        <v>0</v>
      </c>
      <c r="R97" s="79"/>
      <c r="S97" s="51">
        <f t="shared" si="7"/>
        <v>0</v>
      </c>
      <c r="T97" s="92"/>
      <c r="U97" s="94">
        <v>0</v>
      </c>
      <c r="V97" s="79"/>
      <c r="W97" s="51">
        <f t="shared" si="8"/>
        <v>0</v>
      </c>
      <c r="X97" s="92"/>
      <c r="Y97" s="94">
        <v>0</v>
      </c>
      <c r="Z97" s="79"/>
      <c r="AA97" s="51">
        <f t="shared" si="9"/>
        <v>0</v>
      </c>
    </row>
    <row r="98" spans="2:27" hidden="1">
      <c r="B98" s="149"/>
      <c r="C98" s="152"/>
      <c r="D98" s="155"/>
      <c r="E98" s="154"/>
      <c r="F98" s="20" t="s">
        <v>214</v>
      </c>
      <c r="G98" s="21" t="s">
        <v>215</v>
      </c>
      <c r="H98" s="78"/>
      <c r="I98" s="79"/>
      <c r="J98" s="79"/>
      <c r="K98" s="80">
        <f t="shared" si="5"/>
        <v>0</v>
      </c>
      <c r="L98" s="92"/>
      <c r="M98" s="93">
        <v>0</v>
      </c>
      <c r="N98" s="79"/>
      <c r="O98" s="51">
        <f t="shared" si="6"/>
        <v>0</v>
      </c>
      <c r="P98" s="92"/>
      <c r="Q98" s="93">
        <v>0</v>
      </c>
      <c r="R98" s="79"/>
      <c r="S98" s="51">
        <f t="shared" si="7"/>
        <v>0</v>
      </c>
      <c r="T98" s="92"/>
      <c r="U98" s="94">
        <v>0</v>
      </c>
      <c r="V98" s="79"/>
      <c r="W98" s="51">
        <f t="shared" si="8"/>
        <v>0</v>
      </c>
      <c r="X98" s="92"/>
      <c r="Y98" s="94">
        <v>0</v>
      </c>
      <c r="Z98" s="79"/>
      <c r="AA98" s="51">
        <f t="shared" si="9"/>
        <v>0</v>
      </c>
    </row>
    <row r="99" spans="2:27" hidden="1">
      <c r="B99" s="149"/>
      <c r="C99" s="152"/>
      <c r="D99" s="155"/>
      <c r="E99" s="154"/>
      <c r="F99" s="20" t="s">
        <v>216</v>
      </c>
      <c r="G99" s="21" t="s">
        <v>217</v>
      </c>
      <c r="H99" s="78"/>
      <c r="I99" s="79"/>
      <c r="J99" s="79"/>
      <c r="K99" s="80">
        <f t="shared" si="5"/>
        <v>0</v>
      </c>
      <c r="L99" s="92"/>
      <c r="M99" s="93">
        <v>0</v>
      </c>
      <c r="N99" s="79"/>
      <c r="O99" s="51">
        <f t="shared" si="6"/>
        <v>0</v>
      </c>
      <c r="P99" s="92"/>
      <c r="Q99" s="93">
        <v>0</v>
      </c>
      <c r="R99" s="79"/>
      <c r="S99" s="51">
        <f t="shared" si="7"/>
        <v>0</v>
      </c>
      <c r="T99" s="92"/>
      <c r="U99" s="94">
        <v>0</v>
      </c>
      <c r="V99" s="79"/>
      <c r="W99" s="51">
        <f t="shared" si="8"/>
        <v>0</v>
      </c>
      <c r="X99" s="92"/>
      <c r="Y99" s="94">
        <v>0</v>
      </c>
      <c r="Z99" s="79"/>
      <c r="AA99" s="51">
        <f t="shared" si="9"/>
        <v>0</v>
      </c>
    </row>
    <row r="100" spans="2:27" hidden="1">
      <c r="B100" s="149"/>
      <c r="C100" s="152"/>
      <c r="D100" s="155"/>
      <c r="E100" s="154"/>
      <c r="F100" s="20" t="s">
        <v>218</v>
      </c>
      <c r="G100" s="21" t="s">
        <v>219</v>
      </c>
      <c r="H100" s="78"/>
      <c r="I100" s="79"/>
      <c r="J100" s="79"/>
      <c r="K100" s="80">
        <f t="shared" si="5"/>
        <v>0</v>
      </c>
      <c r="L100" s="92"/>
      <c r="M100" s="93">
        <v>0</v>
      </c>
      <c r="N100" s="79"/>
      <c r="O100" s="51">
        <f t="shared" si="6"/>
        <v>0</v>
      </c>
      <c r="P100" s="92"/>
      <c r="Q100" s="93">
        <v>0</v>
      </c>
      <c r="R100" s="79"/>
      <c r="S100" s="51">
        <f t="shared" si="7"/>
        <v>0</v>
      </c>
      <c r="T100" s="92"/>
      <c r="U100" s="94">
        <v>0</v>
      </c>
      <c r="V100" s="79"/>
      <c r="W100" s="51">
        <f t="shared" si="8"/>
        <v>0</v>
      </c>
      <c r="X100" s="92"/>
      <c r="Y100" s="94">
        <v>0</v>
      </c>
      <c r="Z100" s="79"/>
      <c r="AA100" s="51">
        <f t="shared" si="9"/>
        <v>0</v>
      </c>
    </row>
    <row r="101" spans="2:27" hidden="1">
      <c r="B101" s="149"/>
      <c r="C101" s="152"/>
      <c r="D101" s="155"/>
      <c r="E101" s="154"/>
      <c r="F101" s="20" t="s">
        <v>220</v>
      </c>
      <c r="G101" s="21" t="s">
        <v>221</v>
      </c>
      <c r="H101" s="78"/>
      <c r="I101" s="79"/>
      <c r="J101" s="79"/>
      <c r="K101" s="80">
        <f t="shared" si="5"/>
        <v>0</v>
      </c>
      <c r="L101" s="92"/>
      <c r="M101" s="93">
        <v>0</v>
      </c>
      <c r="N101" s="79"/>
      <c r="O101" s="51">
        <f t="shared" si="6"/>
        <v>0</v>
      </c>
      <c r="P101" s="92"/>
      <c r="Q101" s="93">
        <v>0</v>
      </c>
      <c r="R101" s="79"/>
      <c r="S101" s="51">
        <f t="shared" si="7"/>
        <v>0</v>
      </c>
      <c r="T101" s="92"/>
      <c r="U101" s="94">
        <v>0</v>
      </c>
      <c r="V101" s="79"/>
      <c r="W101" s="51">
        <f t="shared" si="8"/>
        <v>0</v>
      </c>
      <c r="X101" s="92"/>
      <c r="Y101" s="94">
        <v>0</v>
      </c>
      <c r="Z101" s="79"/>
      <c r="AA101" s="51">
        <f t="shared" si="9"/>
        <v>0</v>
      </c>
    </row>
    <row r="102" spans="2:27" hidden="1">
      <c r="B102" s="149"/>
      <c r="C102" s="152"/>
      <c r="D102" s="155"/>
      <c r="E102" s="154"/>
      <c r="F102" s="20" t="s">
        <v>222</v>
      </c>
      <c r="G102" s="21" t="s">
        <v>223</v>
      </c>
      <c r="H102" s="78"/>
      <c r="I102" s="79"/>
      <c r="J102" s="79"/>
      <c r="K102" s="80">
        <f t="shared" si="5"/>
        <v>0</v>
      </c>
      <c r="L102" s="92"/>
      <c r="M102" s="93">
        <v>0</v>
      </c>
      <c r="N102" s="79"/>
      <c r="O102" s="51">
        <f t="shared" si="6"/>
        <v>0</v>
      </c>
      <c r="P102" s="92"/>
      <c r="Q102" s="93">
        <v>0</v>
      </c>
      <c r="R102" s="79"/>
      <c r="S102" s="51">
        <f t="shared" si="7"/>
        <v>0</v>
      </c>
      <c r="T102" s="92"/>
      <c r="U102" s="94">
        <v>0</v>
      </c>
      <c r="V102" s="79"/>
      <c r="W102" s="51">
        <f t="shared" si="8"/>
        <v>0</v>
      </c>
      <c r="X102" s="92"/>
      <c r="Y102" s="94">
        <v>0</v>
      </c>
      <c r="Z102" s="79"/>
      <c r="AA102" s="51">
        <f t="shared" si="9"/>
        <v>0</v>
      </c>
    </row>
    <row r="103" spans="2:27" hidden="1">
      <c r="B103" s="149"/>
      <c r="C103" s="152"/>
      <c r="D103" s="155"/>
      <c r="E103" s="154"/>
      <c r="F103" s="20" t="s">
        <v>224</v>
      </c>
      <c r="G103" s="21" t="s">
        <v>225</v>
      </c>
      <c r="H103" s="78"/>
      <c r="I103" s="79"/>
      <c r="J103" s="79"/>
      <c r="K103" s="80">
        <f t="shared" si="5"/>
        <v>0</v>
      </c>
      <c r="L103" s="92"/>
      <c r="M103" s="93">
        <v>0</v>
      </c>
      <c r="N103" s="79"/>
      <c r="O103" s="51">
        <f t="shared" si="6"/>
        <v>0</v>
      </c>
      <c r="P103" s="92"/>
      <c r="Q103" s="93">
        <v>0</v>
      </c>
      <c r="R103" s="79"/>
      <c r="S103" s="51">
        <f t="shared" si="7"/>
        <v>0</v>
      </c>
      <c r="T103" s="92"/>
      <c r="U103" s="94">
        <v>0</v>
      </c>
      <c r="V103" s="79"/>
      <c r="W103" s="51">
        <f t="shared" si="8"/>
        <v>0</v>
      </c>
      <c r="X103" s="92"/>
      <c r="Y103" s="94">
        <v>0</v>
      </c>
      <c r="Z103" s="79"/>
      <c r="AA103" s="51">
        <f t="shared" si="9"/>
        <v>0</v>
      </c>
    </row>
    <row r="104" spans="2:27" hidden="1">
      <c r="B104" s="149"/>
      <c r="C104" s="152"/>
      <c r="D104" s="155"/>
      <c r="E104" s="154"/>
      <c r="F104" s="20" t="s">
        <v>226</v>
      </c>
      <c r="G104" s="21" t="s">
        <v>227</v>
      </c>
      <c r="H104" s="78"/>
      <c r="I104" s="79"/>
      <c r="J104" s="79"/>
      <c r="K104" s="80">
        <f t="shared" si="5"/>
        <v>0</v>
      </c>
      <c r="L104" s="92"/>
      <c r="M104" s="93">
        <v>0</v>
      </c>
      <c r="N104" s="79"/>
      <c r="O104" s="51">
        <f t="shared" si="6"/>
        <v>0</v>
      </c>
      <c r="P104" s="92"/>
      <c r="Q104" s="93">
        <v>0</v>
      </c>
      <c r="R104" s="79"/>
      <c r="S104" s="51">
        <f t="shared" si="7"/>
        <v>0</v>
      </c>
      <c r="T104" s="92"/>
      <c r="U104" s="94">
        <v>0</v>
      </c>
      <c r="V104" s="79"/>
      <c r="W104" s="51">
        <f t="shared" si="8"/>
        <v>0</v>
      </c>
      <c r="X104" s="92"/>
      <c r="Y104" s="94">
        <v>0</v>
      </c>
      <c r="Z104" s="79"/>
      <c r="AA104" s="51">
        <f t="shared" si="9"/>
        <v>0</v>
      </c>
    </row>
    <row r="105" spans="2:27" hidden="1">
      <c r="B105" s="149"/>
      <c r="C105" s="152"/>
      <c r="D105" s="155"/>
      <c r="E105" s="154"/>
      <c r="F105" s="20" t="s">
        <v>228</v>
      </c>
      <c r="G105" s="21" t="s">
        <v>229</v>
      </c>
      <c r="H105" s="78"/>
      <c r="I105" s="79"/>
      <c r="J105" s="79"/>
      <c r="K105" s="80">
        <f t="shared" si="5"/>
        <v>0</v>
      </c>
      <c r="L105" s="92"/>
      <c r="M105" s="93">
        <v>0</v>
      </c>
      <c r="N105" s="79"/>
      <c r="O105" s="51">
        <f t="shared" si="6"/>
        <v>0</v>
      </c>
      <c r="P105" s="92"/>
      <c r="Q105" s="93">
        <v>0</v>
      </c>
      <c r="R105" s="79"/>
      <c r="S105" s="51">
        <f t="shared" si="7"/>
        <v>0</v>
      </c>
      <c r="T105" s="92"/>
      <c r="U105" s="94">
        <v>0</v>
      </c>
      <c r="V105" s="79"/>
      <c r="W105" s="51">
        <f t="shared" si="8"/>
        <v>0</v>
      </c>
      <c r="X105" s="92"/>
      <c r="Y105" s="94">
        <v>0</v>
      </c>
      <c r="Z105" s="79"/>
      <c r="AA105" s="51">
        <f t="shared" si="9"/>
        <v>0</v>
      </c>
    </row>
    <row r="106" spans="2:27" hidden="1">
      <c r="B106" s="149"/>
      <c r="C106" s="152"/>
      <c r="D106" s="155"/>
      <c r="E106" s="154"/>
      <c r="F106" s="20" t="s">
        <v>230</v>
      </c>
      <c r="G106" s="21" t="s">
        <v>231</v>
      </c>
      <c r="H106" s="78"/>
      <c r="I106" s="79"/>
      <c r="J106" s="79"/>
      <c r="K106" s="80">
        <f t="shared" si="5"/>
        <v>0</v>
      </c>
      <c r="L106" s="92"/>
      <c r="M106" s="93">
        <v>0</v>
      </c>
      <c r="N106" s="79"/>
      <c r="O106" s="51">
        <f t="shared" si="6"/>
        <v>0</v>
      </c>
      <c r="P106" s="92"/>
      <c r="Q106" s="93">
        <v>0</v>
      </c>
      <c r="R106" s="79"/>
      <c r="S106" s="51">
        <f t="shared" si="7"/>
        <v>0</v>
      </c>
      <c r="T106" s="92"/>
      <c r="U106" s="94">
        <v>0</v>
      </c>
      <c r="V106" s="79"/>
      <c r="W106" s="51">
        <f t="shared" si="8"/>
        <v>0</v>
      </c>
      <c r="X106" s="92"/>
      <c r="Y106" s="94">
        <v>0</v>
      </c>
      <c r="Z106" s="79"/>
      <c r="AA106" s="51">
        <f t="shared" si="9"/>
        <v>0</v>
      </c>
    </row>
    <row r="107" spans="2:27" hidden="1">
      <c r="B107" s="149"/>
      <c r="C107" s="152"/>
      <c r="D107" s="155"/>
      <c r="E107" s="154"/>
      <c r="F107" s="20" t="s">
        <v>232</v>
      </c>
      <c r="G107" s="21" t="s">
        <v>233</v>
      </c>
      <c r="H107" s="78"/>
      <c r="I107" s="79"/>
      <c r="J107" s="79"/>
      <c r="K107" s="80">
        <f t="shared" si="5"/>
        <v>0</v>
      </c>
      <c r="L107" s="92"/>
      <c r="M107" s="93">
        <v>0</v>
      </c>
      <c r="N107" s="79"/>
      <c r="O107" s="51">
        <f t="shared" si="6"/>
        <v>0</v>
      </c>
      <c r="P107" s="92"/>
      <c r="Q107" s="93">
        <v>0</v>
      </c>
      <c r="R107" s="79"/>
      <c r="S107" s="51">
        <f t="shared" si="7"/>
        <v>0</v>
      </c>
      <c r="T107" s="92"/>
      <c r="U107" s="94">
        <v>0</v>
      </c>
      <c r="V107" s="79"/>
      <c r="W107" s="51">
        <f t="shared" si="8"/>
        <v>0</v>
      </c>
      <c r="X107" s="92"/>
      <c r="Y107" s="94">
        <v>0</v>
      </c>
      <c r="Z107" s="79"/>
      <c r="AA107" s="51">
        <f t="shared" si="9"/>
        <v>0</v>
      </c>
    </row>
    <row r="108" spans="2:27" hidden="1">
      <c r="B108" s="149"/>
      <c r="C108" s="152"/>
      <c r="D108" s="155"/>
      <c r="E108" s="154"/>
      <c r="F108" s="20" t="s">
        <v>234</v>
      </c>
      <c r="G108" s="21" t="s">
        <v>235</v>
      </c>
      <c r="H108" s="78"/>
      <c r="I108" s="79"/>
      <c r="J108" s="79"/>
      <c r="K108" s="80">
        <f t="shared" si="5"/>
        <v>0</v>
      </c>
      <c r="L108" s="92"/>
      <c r="M108" s="93">
        <v>0</v>
      </c>
      <c r="N108" s="79"/>
      <c r="O108" s="51">
        <f t="shared" si="6"/>
        <v>0</v>
      </c>
      <c r="P108" s="92"/>
      <c r="Q108" s="93">
        <v>0</v>
      </c>
      <c r="R108" s="79"/>
      <c r="S108" s="51">
        <f t="shared" si="7"/>
        <v>0</v>
      </c>
      <c r="T108" s="92"/>
      <c r="U108" s="94">
        <v>0</v>
      </c>
      <c r="V108" s="79"/>
      <c r="W108" s="51">
        <f t="shared" si="8"/>
        <v>0</v>
      </c>
      <c r="X108" s="92"/>
      <c r="Y108" s="94">
        <v>0</v>
      </c>
      <c r="Z108" s="79"/>
      <c r="AA108" s="51">
        <f t="shared" si="9"/>
        <v>0</v>
      </c>
    </row>
    <row r="109" spans="2:27" hidden="1">
      <c r="B109" s="149"/>
      <c r="C109" s="152"/>
      <c r="D109" s="155"/>
      <c r="E109" s="154"/>
      <c r="F109" s="20" t="s">
        <v>236</v>
      </c>
      <c r="G109" s="21" t="s">
        <v>237</v>
      </c>
      <c r="H109" s="78"/>
      <c r="I109" s="79"/>
      <c r="J109" s="79"/>
      <c r="K109" s="80">
        <f t="shared" si="5"/>
        <v>0</v>
      </c>
      <c r="L109" s="92"/>
      <c r="M109" s="93">
        <v>0</v>
      </c>
      <c r="N109" s="79"/>
      <c r="O109" s="51">
        <f t="shared" si="6"/>
        <v>0</v>
      </c>
      <c r="P109" s="92"/>
      <c r="Q109" s="93">
        <v>0</v>
      </c>
      <c r="R109" s="79"/>
      <c r="S109" s="51">
        <f t="shared" si="7"/>
        <v>0</v>
      </c>
      <c r="T109" s="92"/>
      <c r="U109" s="94">
        <v>0</v>
      </c>
      <c r="V109" s="79"/>
      <c r="W109" s="51">
        <f t="shared" si="8"/>
        <v>0</v>
      </c>
      <c r="X109" s="92"/>
      <c r="Y109" s="94">
        <v>0</v>
      </c>
      <c r="Z109" s="79"/>
      <c r="AA109" s="51">
        <f t="shared" si="9"/>
        <v>0</v>
      </c>
    </row>
    <row r="110" spans="2:27" ht="13.8" hidden="1" thickBot="1">
      <c r="B110" s="150"/>
      <c r="C110" s="157"/>
      <c r="D110" s="145"/>
      <c r="E110" s="147"/>
      <c r="F110" s="81" t="s">
        <v>238</v>
      </c>
      <c r="G110" s="82" t="s">
        <v>239</v>
      </c>
      <c r="H110" s="78"/>
      <c r="I110" s="79"/>
      <c r="J110" s="79"/>
      <c r="K110" s="80">
        <f t="shared" si="5"/>
        <v>0</v>
      </c>
      <c r="L110" s="92"/>
      <c r="M110" s="93">
        <v>0</v>
      </c>
      <c r="N110" s="79"/>
      <c r="O110" s="51">
        <f t="shared" si="6"/>
        <v>0</v>
      </c>
      <c r="P110" s="92"/>
      <c r="Q110" s="93">
        <v>0</v>
      </c>
      <c r="R110" s="79"/>
      <c r="S110" s="51">
        <f t="shared" si="7"/>
        <v>0</v>
      </c>
      <c r="T110" s="92"/>
      <c r="U110" s="94">
        <v>0</v>
      </c>
      <c r="V110" s="79"/>
      <c r="W110" s="51">
        <f t="shared" si="8"/>
        <v>0</v>
      </c>
      <c r="X110" s="92"/>
      <c r="Y110" s="94">
        <v>0</v>
      </c>
      <c r="Z110" s="79"/>
      <c r="AA110" s="51">
        <f t="shared" si="9"/>
        <v>0</v>
      </c>
    </row>
    <row r="111" spans="2:27" hidden="1">
      <c r="B111" s="148">
        <v>3</v>
      </c>
      <c r="C111" s="156" t="s">
        <v>17</v>
      </c>
      <c r="D111" s="144">
        <v>3.1</v>
      </c>
      <c r="E111" s="146" t="s">
        <v>18</v>
      </c>
      <c r="F111" s="27" t="s">
        <v>240</v>
      </c>
      <c r="G111" s="28" t="s">
        <v>241</v>
      </c>
      <c r="H111" s="78"/>
      <c r="I111" s="79"/>
      <c r="J111" s="79"/>
      <c r="K111" s="80">
        <f t="shared" si="5"/>
        <v>0</v>
      </c>
      <c r="L111" s="92"/>
      <c r="M111" s="93">
        <v>0</v>
      </c>
      <c r="N111" s="79"/>
      <c r="O111" s="51">
        <f t="shared" si="6"/>
        <v>0</v>
      </c>
      <c r="P111" s="92"/>
      <c r="Q111" s="93">
        <v>0</v>
      </c>
      <c r="R111" s="79"/>
      <c r="S111" s="51">
        <f t="shared" si="7"/>
        <v>0</v>
      </c>
      <c r="T111" s="92"/>
      <c r="U111" s="94">
        <v>0</v>
      </c>
      <c r="V111" s="79"/>
      <c r="W111" s="51">
        <f t="shared" si="8"/>
        <v>0</v>
      </c>
      <c r="X111" s="92"/>
      <c r="Y111" s="94">
        <v>0</v>
      </c>
      <c r="Z111" s="79"/>
      <c r="AA111" s="51">
        <f t="shared" si="9"/>
        <v>0</v>
      </c>
    </row>
    <row r="112" spans="2:27" hidden="1">
      <c r="B112" s="149"/>
      <c r="C112" s="152"/>
      <c r="D112" s="155"/>
      <c r="E112" s="154"/>
      <c r="F112" s="20" t="s">
        <v>242</v>
      </c>
      <c r="G112" s="21" t="s">
        <v>243</v>
      </c>
      <c r="H112" s="78"/>
      <c r="I112" s="79"/>
      <c r="J112" s="79"/>
      <c r="K112" s="80">
        <f t="shared" si="5"/>
        <v>0</v>
      </c>
      <c r="L112" s="92"/>
      <c r="M112" s="93">
        <v>0</v>
      </c>
      <c r="N112" s="79"/>
      <c r="O112" s="51">
        <f t="shared" si="6"/>
        <v>0</v>
      </c>
      <c r="P112" s="92"/>
      <c r="Q112" s="93">
        <v>0</v>
      </c>
      <c r="R112" s="79"/>
      <c r="S112" s="51">
        <f t="shared" si="7"/>
        <v>0</v>
      </c>
      <c r="T112" s="92"/>
      <c r="U112" s="94">
        <v>0</v>
      </c>
      <c r="V112" s="79"/>
      <c r="W112" s="51">
        <f t="shared" si="8"/>
        <v>0</v>
      </c>
      <c r="X112" s="92"/>
      <c r="Y112" s="94">
        <v>0</v>
      </c>
      <c r="Z112" s="79"/>
      <c r="AA112" s="51">
        <f t="shared" si="9"/>
        <v>0</v>
      </c>
    </row>
    <row r="113" spans="2:27" ht="13.8" hidden="1" thickBot="1">
      <c r="B113" s="149"/>
      <c r="C113" s="152"/>
      <c r="D113" s="145"/>
      <c r="E113" s="147"/>
      <c r="F113" s="81" t="s">
        <v>244</v>
      </c>
      <c r="G113" s="82" t="s">
        <v>245</v>
      </c>
      <c r="H113" s="78"/>
      <c r="I113" s="79"/>
      <c r="J113" s="79"/>
      <c r="K113" s="80">
        <f t="shared" si="5"/>
        <v>0</v>
      </c>
      <c r="L113" s="92"/>
      <c r="M113" s="93">
        <v>0</v>
      </c>
      <c r="N113" s="79"/>
      <c r="O113" s="51">
        <f t="shared" si="6"/>
        <v>0</v>
      </c>
      <c r="P113" s="92"/>
      <c r="Q113" s="93">
        <v>0</v>
      </c>
      <c r="R113" s="79"/>
      <c r="S113" s="51">
        <f t="shared" si="7"/>
        <v>0</v>
      </c>
      <c r="T113" s="92"/>
      <c r="U113" s="94">
        <v>0</v>
      </c>
      <c r="V113" s="79"/>
      <c r="W113" s="51">
        <f t="shared" si="8"/>
        <v>0</v>
      </c>
      <c r="X113" s="92"/>
      <c r="Y113" s="94">
        <v>0</v>
      </c>
      <c r="Z113" s="79"/>
      <c r="AA113" s="51">
        <f t="shared" si="9"/>
        <v>0</v>
      </c>
    </row>
    <row r="114" spans="2:27" hidden="1">
      <c r="B114" s="149"/>
      <c r="C114" s="152"/>
      <c r="D114" s="144">
        <v>3.2</v>
      </c>
      <c r="E114" s="146" t="s">
        <v>21</v>
      </c>
      <c r="F114" s="27" t="s">
        <v>246</v>
      </c>
      <c r="G114" s="28" t="s">
        <v>247</v>
      </c>
      <c r="H114" s="78"/>
      <c r="I114" s="79"/>
      <c r="J114" s="79"/>
      <c r="K114" s="80">
        <f t="shared" si="5"/>
        <v>0</v>
      </c>
      <c r="L114" s="92"/>
      <c r="M114" s="93">
        <v>0</v>
      </c>
      <c r="N114" s="79"/>
      <c r="O114" s="51">
        <f t="shared" si="6"/>
        <v>0</v>
      </c>
      <c r="P114" s="92"/>
      <c r="Q114" s="93">
        <v>0</v>
      </c>
      <c r="R114" s="79"/>
      <c r="S114" s="51">
        <f t="shared" si="7"/>
        <v>0</v>
      </c>
      <c r="T114" s="92"/>
      <c r="U114" s="94">
        <v>0</v>
      </c>
      <c r="V114" s="79"/>
      <c r="W114" s="51">
        <f t="shared" si="8"/>
        <v>0</v>
      </c>
      <c r="X114" s="92"/>
      <c r="Y114" s="94">
        <v>0</v>
      </c>
      <c r="Z114" s="79"/>
      <c r="AA114" s="51">
        <f t="shared" si="9"/>
        <v>0</v>
      </c>
    </row>
    <row r="115" spans="2:27" ht="13.8" hidden="1" thickBot="1">
      <c r="B115" s="149"/>
      <c r="C115" s="152"/>
      <c r="D115" s="145"/>
      <c r="E115" s="147"/>
      <c r="F115" s="81" t="s">
        <v>248</v>
      </c>
      <c r="G115" s="82" t="s">
        <v>249</v>
      </c>
      <c r="H115" s="78"/>
      <c r="I115" s="79"/>
      <c r="J115" s="79"/>
      <c r="K115" s="80">
        <f t="shared" si="5"/>
        <v>0</v>
      </c>
      <c r="L115" s="92"/>
      <c r="M115" s="93">
        <v>0</v>
      </c>
      <c r="N115" s="79"/>
      <c r="O115" s="51">
        <f t="shared" si="6"/>
        <v>0</v>
      </c>
      <c r="P115" s="92"/>
      <c r="Q115" s="93">
        <v>0</v>
      </c>
      <c r="R115" s="79"/>
      <c r="S115" s="51">
        <f t="shared" si="7"/>
        <v>0</v>
      </c>
      <c r="T115" s="92"/>
      <c r="U115" s="94">
        <v>0</v>
      </c>
      <c r="V115" s="79"/>
      <c r="W115" s="51">
        <f t="shared" si="8"/>
        <v>0</v>
      </c>
      <c r="X115" s="92"/>
      <c r="Y115" s="94">
        <v>0</v>
      </c>
      <c r="Z115" s="79"/>
      <c r="AA115" s="51">
        <f t="shared" si="9"/>
        <v>0</v>
      </c>
    </row>
    <row r="116" spans="2:27" hidden="1">
      <c r="B116" s="149"/>
      <c r="C116" s="152"/>
      <c r="D116" s="144">
        <v>3.4</v>
      </c>
      <c r="E116" s="146" t="s">
        <v>20</v>
      </c>
      <c r="F116" s="27" t="s">
        <v>250</v>
      </c>
      <c r="G116" s="28" t="s">
        <v>251</v>
      </c>
      <c r="H116" s="78"/>
      <c r="I116" s="79"/>
      <c r="J116" s="79"/>
      <c r="K116" s="80">
        <f t="shared" si="5"/>
        <v>0</v>
      </c>
      <c r="L116" s="92"/>
      <c r="M116" s="93">
        <v>0</v>
      </c>
      <c r="N116" s="79"/>
      <c r="O116" s="51">
        <f t="shared" si="6"/>
        <v>0</v>
      </c>
      <c r="P116" s="92"/>
      <c r="Q116" s="93">
        <v>0</v>
      </c>
      <c r="R116" s="79"/>
      <c r="S116" s="51">
        <f t="shared" si="7"/>
        <v>0</v>
      </c>
      <c r="T116" s="92"/>
      <c r="U116" s="94">
        <v>0</v>
      </c>
      <c r="V116" s="79"/>
      <c r="W116" s="51">
        <f t="shared" si="8"/>
        <v>0</v>
      </c>
      <c r="X116" s="92"/>
      <c r="Y116" s="94">
        <v>0</v>
      </c>
      <c r="Z116" s="79"/>
      <c r="AA116" s="51">
        <f t="shared" si="9"/>
        <v>0</v>
      </c>
    </row>
    <row r="117" spans="2:27" ht="13.8" hidden="1" thickBot="1">
      <c r="B117" s="149"/>
      <c r="C117" s="152"/>
      <c r="D117" s="145"/>
      <c r="E117" s="147"/>
      <c r="F117" s="81" t="s">
        <v>252</v>
      </c>
      <c r="G117" s="82" t="s">
        <v>253</v>
      </c>
      <c r="H117" s="78"/>
      <c r="I117" s="79"/>
      <c r="J117" s="79"/>
      <c r="K117" s="80">
        <f t="shared" si="5"/>
        <v>0</v>
      </c>
      <c r="L117" s="92"/>
      <c r="M117" s="93">
        <v>0</v>
      </c>
      <c r="N117" s="79"/>
      <c r="O117" s="51">
        <f t="shared" si="6"/>
        <v>0</v>
      </c>
      <c r="P117" s="92"/>
      <c r="Q117" s="93">
        <v>0</v>
      </c>
      <c r="R117" s="79"/>
      <c r="S117" s="51">
        <f t="shared" si="7"/>
        <v>0</v>
      </c>
      <c r="T117" s="92"/>
      <c r="U117" s="94">
        <v>0</v>
      </c>
      <c r="V117" s="79"/>
      <c r="W117" s="51">
        <f t="shared" si="8"/>
        <v>0</v>
      </c>
      <c r="X117" s="92"/>
      <c r="Y117" s="94">
        <v>0</v>
      </c>
      <c r="Z117" s="79"/>
      <c r="AA117" s="51">
        <f t="shared" si="9"/>
        <v>0</v>
      </c>
    </row>
    <row r="118" spans="2:27" hidden="1">
      <c r="B118" s="149"/>
      <c r="C118" s="152"/>
      <c r="D118" s="144">
        <v>3.5</v>
      </c>
      <c r="E118" s="154" t="s">
        <v>19</v>
      </c>
      <c r="F118" s="73" t="s">
        <v>254</v>
      </c>
      <c r="G118" s="74" t="s">
        <v>255</v>
      </c>
      <c r="H118" s="78"/>
      <c r="I118" s="79"/>
      <c r="J118" s="79"/>
      <c r="K118" s="80">
        <f t="shared" si="5"/>
        <v>0</v>
      </c>
      <c r="L118" s="92"/>
      <c r="M118" s="93">
        <v>0</v>
      </c>
      <c r="N118" s="79"/>
      <c r="O118" s="51">
        <f t="shared" si="6"/>
        <v>0</v>
      </c>
      <c r="P118" s="92"/>
      <c r="Q118" s="93">
        <v>0</v>
      </c>
      <c r="R118" s="79"/>
      <c r="S118" s="51">
        <f t="shared" si="7"/>
        <v>0</v>
      </c>
      <c r="T118" s="92"/>
      <c r="U118" s="94">
        <v>0</v>
      </c>
      <c r="V118" s="79"/>
      <c r="W118" s="51">
        <f t="shared" si="8"/>
        <v>0</v>
      </c>
      <c r="X118" s="92"/>
      <c r="Y118" s="94">
        <v>0</v>
      </c>
      <c r="Z118" s="79"/>
      <c r="AA118" s="51">
        <f t="shared" si="9"/>
        <v>0</v>
      </c>
    </row>
    <row r="119" spans="2:27" ht="13.8" hidden="1" thickBot="1">
      <c r="B119" s="149"/>
      <c r="C119" s="152"/>
      <c r="D119" s="145"/>
      <c r="E119" s="147"/>
      <c r="F119" s="81" t="s">
        <v>256</v>
      </c>
      <c r="G119" s="82" t="s">
        <v>257</v>
      </c>
      <c r="H119" s="78"/>
      <c r="I119" s="79"/>
      <c r="J119" s="79"/>
      <c r="K119" s="80">
        <f t="shared" si="5"/>
        <v>0</v>
      </c>
      <c r="L119" s="92"/>
      <c r="M119" s="93">
        <v>0</v>
      </c>
      <c r="N119" s="79"/>
      <c r="O119" s="51">
        <f t="shared" si="6"/>
        <v>0</v>
      </c>
      <c r="P119" s="92"/>
      <c r="Q119" s="93">
        <v>0</v>
      </c>
      <c r="R119" s="79"/>
      <c r="S119" s="51">
        <f t="shared" si="7"/>
        <v>0</v>
      </c>
      <c r="T119" s="92"/>
      <c r="U119" s="94">
        <v>0</v>
      </c>
      <c r="V119" s="79"/>
      <c r="W119" s="51">
        <f t="shared" si="8"/>
        <v>0</v>
      </c>
      <c r="X119" s="92"/>
      <c r="Y119" s="94">
        <v>0</v>
      </c>
      <c r="Z119" s="79"/>
      <c r="AA119" s="51">
        <f t="shared" si="9"/>
        <v>0</v>
      </c>
    </row>
    <row r="120" spans="2:27" hidden="1">
      <c r="B120" s="149"/>
      <c r="C120" s="152"/>
      <c r="D120" s="144">
        <v>3.3</v>
      </c>
      <c r="E120" s="146" t="s">
        <v>23</v>
      </c>
      <c r="F120" s="27" t="s">
        <v>258</v>
      </c>
      <c r="G120" s="28" t="s">
        <v>259</v>
      </c>
      <c r="H120" s="78"/>
      <c r="I120" s="79"/>
      <c r="J120" s="79"/>
      <c r="K120" s="80">
        <f t="shared" si="5"/>
        <v>0</v>
      </c>
      <c r="L120" s="92"/>
      <c r="M120" s="93">
        <v>0</v>
      </c>
      <c r="N120" s="79"/>
      <c r="O120" s="51">
        <f t="shared" si="6"/>
        <v>0</v>
      </c>
      <c r="P120" s="92"/>
      <c r="Q120" s="93">
        <v>0</v>
      </c>
      <c r="R120" s="79"/>
      <c r="S120" s="51">
        <f t="shared" si="7"/>
        <v>0</v>
      </c>
      <c r="T120" s="92"/>
      <c r="U120" s="94">
        <v>0</v>
      </c>
      <c r="V120" s="79"/>
      <c r="W120" s="51">
        <f t="shared" si="8"/>
        <v>0</v>
      </c>
      <c r="X120" s="92"/>
      <c r="Y120" s="94">
        <v>0</v>
      </c>
      <c r="Z120" s="79"/>
      <c r="AA120" s="51">
        <f t="shared" si="9"/>
        <v>0</v>
      </c>
    </row>
    <row r="121" spans="2:27" ht="13.8" hidden="1" thickBot="1">
      <c r="B121" s="149"/>
      <c r="C121" s="152"/>
      <c r="D121" s="145"/>
      <c r="E121" s="147"/>
      <c r="F121" s="81" t="s">
        <v>260</v>
      </c>
      <c r="G121" s="82" t="s">
        <v>261</v>
      </c>
      <c r="H121" s="78"/>
      <c r="I121" s="79"/>
      <c r="J121" s="79"/>
      <c r="K121" s="80">
        <f t="shared" si="5"/>
        <v>0</v>
      </c>
      <c r="L121" s="92"/>
      <c r="M121" s="93">
        <v>0</v>
      </c>
      <c r="N121" s="79"/>
      <c r="O121" s="51">
        <f t="shared" si="6"/>
        <v>0</v>
      </c>
      <c r="P121" s="92"/>
      <c r="Q121" s="93">
        <v>0</v>
      </c>
      <c r="R121" s="79"/>
      <c r="S121" s="51">
        <f t="shared" si="7"/>
        <v>0</v>
      </c>
      <c r="T121" s="92"/>
      <c r="U121" s="94">
        <v>0</v>
      </c>
      <c r="V121" s="79"/>
      <c r="W121" s="51">
        <f t="shared" si="8"/>
        <v>0</v>
      </c>
      <c r="X121" s="92"/>
      <c r="Y121" s="94">
        <v>0</v>
      </c>
      <c r="Z121" s="79"/>
      <c r="AA121" s="51">
        <f t="shared" si="9"/>
        <v>0</v>
      </c>
    </row>
    <row r="122" spans="2:27">
      <c r="B122" s="149"/>
      <c r="C122" s="152"/>
      <c r="D122" s="144">
        <v>3.6</v>
      </c>
      <c r="E122" s="146" t="s">
        <v>22</v>
      </c>
      <c r="F122" s="27" t="s">
        <v>262</v>
      </c>
      <c r="G122" s="28" t="s">
        <v>263</v>
      </c>
      <c r="H122" s="78">
        <v>48</v>
      </c>
      <c r="I122" s="79">
        <v>70120</v>
      </c>
      <c r="J122" s="79">
        <f>H122/H11</f>
        <v>0.1276595744680851</v>
      </c>
      <c r="K122" s="80">
        <f t="shared" si="5"/>
        <v>3365760</v>
      </c>
      <c r="L122" s="92">
        <f>N122*L11</f>
        <v>49.40425531914893</v>
      </c>
      <c r="M122" s="93">
        <v>73830.399999999994</v>
      </c>
      <c r="N122" s="79">
        <v>0.1276595744680851</v>
      </c>
      <c r="O122" s="51">
        <f t="shared" si="6"/>
        <v>3647535.931914893</v>
      </c>
      <c r="P122" s="92">
        <f>R122*P11</f>
        <v>50.936170212765951</v>
      </c>
      <c r="Q122" s="93">
        <v>76045.311999999991</v>
      </c>
      <c r="R122" s="79">
        <v>0.1276595744680851</v>
      </c>
      <c r="S122" s="51">
        <f t="shared" si="7"/>
        <v>3873456.9559148927</v>
      </c>
      <c r="T122" s="92">
        <f>V122*T11</f>
        <v>52.468085106382972</v>
      </c>
      <c r="U122" s="94">
        <v>78326.671359999993</v>
      </c>
      <c r="V122" s="79">
        <v>0.1276595744680851</v>
      </c>
      <c r="W122" s="51">
        <f t="shared" si="8"/>
        <v>4109650.4590161694</v>
      </c>
      <c r="X122" s="92">
        <f>Z122*X11</f>
        <v>53.999999999999993</v>
      </c>
      <c r="Y122" s="94">
        <v>80676.471500799991</v>
      </c>
      <c r="Z122" s="79">
        <v>0.1276595744680851</v>
      </c>
      <c r="AA122" s="51">
        <f t="shared" si="9"/>
        <v>4356529.4610431986</v>
      </c>
    </row>
    <row r="123" spans="2:27" hidden="1">
      <c r="B123" s="149"/>
      <c r="C123" s="152"/>
      <c r="D123" s="155"/>
      <c r="E123" s="154"/>
      <c r="F123" s="20" t="s">
        <v>264</v>
      </c>
      <c r="G123" s="21" t="s">
        <v>265</v>
      </c>
      <c r="H123" s="78"/>
      <c r="I123" s="79"/>
      <c r="J123" s="79"/>
      <c r="K123" s="80">
        <f t="shared" si="5"/>
        <v>0</v>
      </c>
      <c r="L123" s="92"/>
      <c r="M123" s="93">
        <v>0</v>
      </c>
      <c r="N123" s="79"/>
      <c r="O123" s="51">
        <f t="shared" si="6"/>
        <v>0</v>
      </c>
      <c r="P123" s="92"/>
      <c r="Q123" s="93">
        <v>0</v>
      </c>
      <c r="R123" s="79"/>
      <c r="S123" s="51">
        <f t="shared" si="7"/>
        <v>0</v>
      </c>
      <c r="T123" s="92"/>
      <c r="U123" s="94">
        <v>0</v>
      </c>
      <c r="V123" s="79"/>
      <c r="W123" s="51">
        <f t="shared" si="8"/>
        <v>0</v>
      </c>
      <c r="X123" s="92"/>
      <c r="Y123" s="94">
        <v>0</v>
      </c>
      <c r="Z123" s="79"/>
      <c r="AA123" s="51">
        <f t="shared" si="9"/>
        <v>0</v>
      </c>
    </row>
    <row r="124" spans="2:27">
      <c r="B124" s="149"/>
      <c r="C124" s="152"/>
      <c r="D124" s="155"/>
      <c r="E124" s="154"/>
      <c r="F124" s="20" t="s">
        <v>266</v>
      </c>
      <c r="G124" s="21" t="s">
        <v>267</v>
      </c>
      <c r="H124" s="78">
        <v>2041</v>
      </c>
      <c r="I124" s="79">
        <v>140648</v>
      </c>
      <c r="J124" s="79">
        <f>H124/H11</f>
        <v>5.4281914893617023</v>
      </c>
      <c r="K124" s="80">
        <f t="shared" si="5"/>
        <v>287062568</v>
      </c>
      <c r="L124" s="92">
        <f>N124*L11</f>
        <v>2100.7101063829787</v>
      </c>
      <c r="M124" s="93">
        <v>155425</v>
      </c>
      <c r="N124" s="79">
        <v>5.4281914893617023</v>
      </c>
      <c r="O124" s="51">
        <f t="shared" si="6"/>
        <v>326502868.28457445</v>
      </c>
      <c r="P124" s="92">
        <f>R124*P11</f>
        <v>2165.8484042553191</v>
      </c>
      <c r="Q124" s="93">
        <v>160087.75</v>
      </c>
      <c r="R124" s="79">
        <v>5.4281914893617023</v>
      </c>
      <c r="S124" s="51">
        <f t="shared" si="7"/>
        <v>346725797.87832445</v>
      </c>
      <c r="T124" s="92">
        <f>V124*T11</f>
        <v>2230.9867021276596</v>
      </c>
      <c r="U124" s="94">
        <v>164890.38250000001</v>
      </c>
      <c r="V124" s="79">
        <v>5.4281914893617023</v>
      </c>
      <c r="W124" s="51">
        <f t="shared" si="8"/>
        <v>367868250.66624337</v>
      </c>
      <c r="X124" s="92">
        <f>Z124*X11</f>
        <v>2296.125</v>
      </c>
      <c r="Y124" s="94">
        <v>169837.093975</v>
      </c>
      <c r="Z124" s="79">
        <v>5.4281914893617023</v>
      </c>
      <c r="AA124" s="51">
        <f t="shared" si="9"/>
        <v>389967197.40334684</v>
      </c>
    </row>
    <row r="125" spans="2:27" ht="13.8" thickBot="1">
      <c r="B125" s="149"/>
      <c r="C125" s="152"/>
      <c r="D125" s="145"/>
      <c r="E125" s="147"/>
      <c r="F125" s="81" t="s">
        <v>268</v>
      </c>
      <c r="G125" s="82" t="s">
        <v>399</v>
      </c>
      <c r="H125" s="78">
        <v>1443</v>
      </c>
      <c r="I125" s="79">
        <v>93649</v>
      </c>
      <c r="J125" s="79">
        <f>H125/H11</f>
        <v>3.8377659574468086</v>
      </c>
      <c r="K125" s="80">
        <f t="shared" si="5"/>
        <v>135135507</v>
      </c>
      <c r="L125" s="92">
        <v>1443</v>
      </c>
      <c r="M125" s="93">
        <v>124750</v>
      </c>
      <c r="N125" s="79">
        <v>3.8377659574468086</v>
      </c>
      <c r="O125" s="51">
        <f t="shared" si="6"/>
        <v>180014250</v>
      </c>
      <c r="P125" s="92">
        <f>R125*P11</f>
        <v>1531.2686170212767</v>
      </c>
      <c r="Q125" s="93">
        <v>128493</v>
      </c>
      <c r="R125" s="79">
        <v>3.8377659574468086</v>
      </c>
      <c r="S125" s="51">
        <f t="shared" si="7"/>
        <v>196757298.40691489</v>
      </c>
      <c r="T125" s="92">
        <f>V125*T11</f>
        <v>1577.3218085106382</v>
      </c>
      <c r="U125" s="94">
        <v>132347</v>
      </c>
      <c r="V125" s="79">
        <v>3.8377659574468086</v>
      </c>
      <c r="W125" s="51">
        <f t="shared" si="8"/>
        <v>208753809.39095744</v>
      </c>
      <c r="X125" s="92">
        <f>Z125*X11</f>
        <v>1623.375</v>
      </c>
      <c r="Y125" s="94">
        <v>136317</v>
      </c>
      <c r="Z125" s="79">
        <v>3.8377659574468086</v>
      </c>
      <c r="AA125" s="51">
        <f t="shared" si="9"/>
        <v>221293609.875</v>
      </c>
    </row>
    <row r="126" spans="2:27">
      <c r="B126" s="149"/>
      <c r="C126" s="152"/>
      <c r="D126" s="144">
        <v>3.7</v>
      </c>
      <c r="E126" s="154" t="s">
        <v>24</v>
      </c>
      <c r="F126" s="73" t="s">
        <v>269</v>
      </c>
      <c r="G126" s="74" t="s">
        <v>270</v>
      </c>
      <c r="H126" s="78">
        <v>49</v>
      </c>
      <c r="I126" s="79">
        <v>166666</v>
      </c>
      <c r="J126" s="79">
        <f>H126/H11</f>
        <v>0.13031914893617022</v>
      </c>
      <c r="K126" s="80">
        <f t="shared" si="5"/>
        <v>8166634</v>
      </c>
      <c r="L126" s="92">
        <f>N126*L11</f>
        <v>50.433510638297875</v>
      </c>
      <c r="M126" s="93">
        <v>171666</v>
      </c>
      <c r="N126" s="79">
        <v>0.13031914893617022</v>
      </c>
      <c r="O126" s="51">
        <f t="shared" si="6"/>
        <v>8657719.0372340437</v>
      </c>
      <c r="P126" s="92">
        <f>R126*P11</f>
        <v>51.997340425531917</v>
      </c>
      <c r="Q126" s="93">
        <v>176815.98</v>
      </c>
      <c r="R126" s="79">
        <v>0.13031914893617022</v>
      </c>
      <c r="S126" s="51">
        <f t="shared" si="7"/>
        <v>9193960.7047340441</v>
      </c>
      <c r="T126" s="92">
        <f>V126*T11</f>
        <v>53.561170212765958</v>
      </c>
      <c r="U126" s="94">
        <v>182120.45940000002</v>
      </c>
      <c r="V126" s="79">
        <v>0.13031914893617022</v>
      </c>
      <c r="W126" s="51">
        <f t="shared" si="8"/>
        <v>9754584.9251505341</v>
      </c>
      <c r="X126" s="92">
        <f>Z126*X11</f>
        <v>55.125</v>
      </c>
      <c r="Y126" s="94">
        <v>187584.07318200002</v>
      </c>
      <c r="Z126" s="79">
        <v>0.13031914893617022</v>
      </c>
      <c r="AA126" s="51">
        <f t="shared" si="9"/>
        <v>10340572.034157751</v>
      </c>
    </row>
    <row r="127" spans="2:27" ht="13.8" hidden="1" thickBot="1">
      <c r="B127" s="150"/>
      <c r="C127" s="157"/>
      <c r="D127" s="155"/>
      <c r="E127" s="154"/>
      <c r="F127" s="99" t="s">
        <v>271</v>
      </c>
      <c r="G127" s="100" t="s">
        <v>272</v>
      </c>
      <c r="H127" s="78"/>
      <c r="I127" s="79"/>
      <c r="J127" s="79"/>
      <c r="K127" s="80">
        <f t="shared" si="5"/>
        <v>0</v>
      </c>
      <c r="L127" s="92"/>
      <c r="M127" s="93">
        <v>0</v>
      </c>
      <c r="N127" s="79"/>
      <c r="O127" s="51">
        <f t="shared" si="6"/>
        <v>0</v>
      </c>
      <c r="P127" s="92"/>
      <c r="Q127" s="93">
        <v>0</v>
      </c>
      <c r="R127" s="79"/>
      <c r="S127" s="51">
        <f t="shared" si="7"/>
        <v>0</v>
      </c>
      <c r="T127" s="92"/>
      <c r="U127" s="94">
        <v>0</v>
      </c>
      <c r="V127" s="79"/>
      <c r="W127" s="51">
        <f t="shared" si="8"/>
        <v>0</v>
      </c>
      <c r="X127" s="92"/>
      <c r="Y127" s="94">
        <v>0</v>
      </c>
      <c r="Z127" s="79"/>
      <c r="AA127" s="51">
        <f t="shared" si="9"/>
        <v>0</v>
      </c>
    </row>
    <row r="128" spans="2:27" ht="13.8" hidden="1" thickBot="1">
      <c r="B128" s="148">
        <v>4</v>
      </c>
      <c r="C128" s="156" t="s">
        <v>25</v>
      </c>
      <c r="D128" s="84">
        <v>4.0999999999999996</v>
      </c>
      <c r="E128" s="85" t="s">
        <v>6</v>
      </c>
      <c r="F128" s="86">
        <v>238</v>
      </c>
      <c r="G128" s="95" t="s">
        <v>47</v>
      </c>
      <c r="H128" s="78"/>
      <c r="I128" s="79"/>
      <c r="J128" s="79"/>
      <c r="K128" s="80">
        <f t="shared" si="5"/>
        <v>0</v>
      </c>
      <c r="L128" s="92"/>
      <c r="M128" s="93">
        <v>0</v>
      </c>
      <c r="N128" s="79"/>
      <c r="O128" s="51">
        <f t="shared" si="6"/>
        <v>0</v>
      </c>
      <c r="P128" s="92"/>
      <c r="Q128" s="93">
        <v>0</v>
      </c>
      <c r="R128" s="79"/>
      <c r="S128" s="51">
        <f t="shared" si="7"/>
        <v>0</v>
      </c>
      <c r="T128" s="92"/>
      <c r="U128" s="94">
        <v>0</v>
      </c>
      <c r="V128" s="79"/>
      <c r="W128" s="51">
        <f t="shared" si="8"/>
        <v>0</v>
      </c>
      <c r="X128" s="92"/>
      <c r="Y128" s="94">
        <v>0</v>
      </c>
      <c r="Z128" s="79"/>
      <c r="AA128" s="51">
        <f t="shared" si="9"/>
        <v>0</v>
      </c>
    </row>
    <row r="129" spans="2:27" hidden="1">
      <c r="B129" s="149"/>
      <c r="C129" s="152"/>
      <c r="D129" s="144">
        <v>4.2</v>
      </c>
      <c r="E129" s="146" t="s">
        <v>26</v>
      </c>
      <c r="F129" s="27">
        <v>239</v>
      </c>
      <c r="G129" s="96" t="s">
        <v>48</v>
      </c>
      <c r="H129" s="78"/>
      <c r="I129" s="79"/>
      <c r="J129" s="79"/>
      <c r="K129" s="80">
        <f t="shared" si="5"/>
        <v>0</v>
      </c>
      <c r="L129" s="92"/>
      <c r="M129" s="93">
        <v>0</v>
      </c>
      <c r="N129" s="79"/>
      <c r="O129" s="51">
        <f t="shared" si="6"/>
        <v>0</v>
      </c>
      <c r="P129" s="92"/>
      <c r="Q129" s="93">
        <v>0</v>
      </c>
      <c r="R129" s="79"/>
      <c r="S129" s="51">
        <f t="shared" si="7"/>
        <v>0</v>
      </c>
      <c r="T129" s="92"/>
      <c r="U129" s="94">
        <v>0</v>
      </c>
      <c r="V129" s="79"/>
      <c r="W129" s="51">
        <f t="shared" si="8"/>
        <v>0</v>
      </c>
      <c r="X129" s="92"/>
      <c r="Y129" s="94">
        <v>0</v>
      </c>
      <c r="Z129" s="79"/>
      <c r="AA129" s="51">
        <f t="shared" si="9"/>
        <v>0</v>
      </c>
    </row>
    <row r="130" spans="2:27" hidden="1">
      <c r="B130" s="149"/>
      <c r="C130" s="152"/>
      <c r="D130" s="155"/>
      <c r="E130" s="154"/>
      <c r="F130" s="20" t="s">
        <v>273</v>
      </c>
      <c r="G130" s="21" t="s">
        <v>181</v>
      </c>
      <c r="H130" s="78"/>
      <c r="I130" s="79"/>
      <c r="J130" s="79"/>
      <c r="K130" s="80">
        <f t="shared" si="5"/>
        <v>0</v>
      </c>
      <c r="L130" s="92"/>
      <c r="M130" s="93">
        <v>0</v>
      </c>
      <c r="N130" s="79"/>
      <c r="O130" s="51">
        <f t="shared" si="6"/>
        <v>0</v>
      </c>
      <c r="P130" s="92"/>
      <c r="Q130" s="93">
        <v>0</v>
      </c>
      <c r="R130" s="79"/>
      <c r="S130" s="51">
        <f t="shared" si="7"/>
        <v>0</v>
      </c>
      <c r="T130" s="92"/>
      <c r="U130" s="94">
        <v>0</v>
      </c>
      <c r="V130" s="79"/>
      <c r="W130" s="51">
        <f t="shared" si="8"/>
        <v>0</v>
      </c>
      <c r="X130" s="92"/>
      <c r="Y130" s="94">
        <v>0</v>
      </c>
      <c r="Z130" s="79"/>
      <c r="AA130" s="51">
        <f t="shared" si="9"/>
        <v>0</v>
      </c>
    </row>
    <row r="131" spans="2:27" hidden="1">
      <c r="B131" s="149"/>
      <c r="C131" s="152"/>
      <c r="D131" s="155"/>
      <c r="E131" s="154"/>
      <c r="F131" s="20" t="s">
        <v>274</v>
      </c>
      <c r="G131" s="21" t="s">
        <v>79</v>
      </c>
      <c r="H131" s="78"/>
      <c r="I131" s="79"/>
      <c r="J131" s="79"/>
      <c r="K131" s="80">
        <f t="shared" si="5"/>
        <v>0</v>
      </c>
      <c r="L131" s="92"/>
      <c r="M131" s="93">
        <v>0</v>
      </c>
      <c r="N131" s="79"/>
      <c r="O131" s="51">
        <f t="shared" si="6"/>
        <v>0</v>
      </c>
      <c r="P131" s="92"/>
      <c r="Q131" s="93">
        <v>0</v>
      </c>
      <c r="R131" s="79"/>
      <c r="S131" s="51">
        <f t="shared" si="7"/>
        <v>0</v>
      </c>
      <c r="T131" s="92"/>
      <c r="U131" s="94">
        <v>0</v>
      </c>
      <c r="V131" s="79"/>
      <c r="W131" s="51">
        <f t="shared" si="8"/>
        <v>0</v>
      </c>
      <c r="X131" s="92"/>
      <c r="Y131" s="94">
        <v>0</v>
      </c>
      <c r="Z131" s="79"/>
      <c r="AA131" s="51">
        <f t="shared" si="9"/>
        <v>0</v>
      </c>
    </row>
    <row r="132" spans="2:27" hidden="1">
      <c r="B132" s="149"/>
      <c r="C132" s="152"/>
      <c r="D132" s="155"/>
      <c r="E132" s="154"/>
      <c r="F132" s="20" t="s">
        <v>275</v>
      </c>
      <c r="G132" s="21" t="s">
        <v>81</v>
      </c>
      <c r="H132" s="78"/>
      <c r="I132" s="79"/>
      <c r="J132" s="79"/>
      <c r="K132" s="80">
        <f t="shared" si="5"/>
        <v>0</v>
      </c>
      <c r="L132" s="92"/>
      <c r="M132" s="93">
        <v>0</v>
      </c>
      <c r="N132" s="79"/>
      <c r="O132" s="51">
        <f t="shared" si="6"/>
        <v>0</v>
      </c>
      <c r="P132" s="92"/>
      <c r="Q132" s="93">
        <v>0</v>
      </c>
      <c r="R132" s="79"/>
      <c r="S132" s="51">
        <f t="shared" si="7"/>
        <v>0</v>
      </c>
      <c r="T132" s="92"/>
      <c r="U132" s="94">
        <v>0</v>
      </c>
      <c r="V132" s="79"/>
      <c r="W132" s="51">
        <f t="shared" si="8"/>
        <v>0</v>
      </c>
      <c r="X132" s="92"/>
      <c r="Y132" s="94">
        <v>0</v>
      </c>
      <c r="Z132" s="79"/>
      <c r="AA132" s="51">
        <f t="shared" si="9"/>
        <v>0</v>
      </c>
    </row>
    <row r="133" spans="2:27" hidden="1">
      <c r="B133" s="149"/>
      <c r="C133" s="152"/>
      <c r="D133" s="155"/>
      <c r="E133" s="154"/>
      <c r="F133" s="20" t="s">
        <v>276</v>
      </c>
      <c r="G133" s="21" t="s">
        <v>277</v>
      </c>
      <c r="H133" s="78"/>
      <c r="I133" s="79"/>
      <c r="J133" s="79"/>
      <c r="K133" s="80">
        <f t="shared" si="5"/>
        <v>0</v>
      </c>
      <c r="L133" s="92"/>
      <c r="M133" s="93">
        <v>0</v>
      </c>
      <c r="N133" s="79"/>
      <c r="O133" s="51">
        <f t="shared" si="6"/>
        <v>0</v>
      </c>
      <c r="P133" s="92"/>
      <c r="Q133" s="93">
        <v>0</v>
      </c>
      <c r="R133" s="79"/>
      <c r="S133" s="51">
        <f t="shared" si="7"/>
        <v>0</v>
      </c>
      <c r="T133" s="92"/>
      <c r="U133" s="94">
        <v>0</v>
      </c>
      <c r="V133" s="79"/>
      <c r="W133" s="51">
        <f t="shared" si="8"/>
        <v>0</v>
      </c>
      <c r="X133" s="92"/>
      <c r="Y133" s="94">
        <v>0</v>
      </c>
      <c r="Z133" s="79"/>
      <c r="AA133" s="51">
        <f t="shared" si="9"/>
        <v>0</v>
      </c>
    </row>
    <row r="134" spans="2:27" hidden="1">
      <c r="B134" s="149"/>
      <c r="C134" s="152"/>
      <c r="D134" s="155"/>
      <c r="E134" s="154"/>
      <c r="F134" s="20" t="s">
        <v>278</v>
      </c>
      <c r="G134" s="21" t="s">
        <v>279</v>
      </c>
      <c r="H134" s="78"/>
      <c r="I134" s="79"/>
      <c r="J134" s="79"/>
      <c r="K134" s="80">
        <f t="shared" si="5"/>
        <v>0</v>
      </c>
      <c r="L134" s="92"/>
      <c r="M134" s="93">
        <v>0</v>
      </c>
      <c r="N134" s="79"/>
      <c r="O134" s="51">
        <f t="shared" si="6"/>
        <v>0</v>
      </c>
      <c r="P134" s="92"/>
      <c r="Q134" s="93">
        <v>0</v>
      </c>
      <c r="R134" s="79"/>
      <c r="S134" s="51">
        <f t="shared" si="7"/>
        <v>0</v>
      </c>
      <c r="T134" s="92"/>
      <c r="U134" s="94">
        <v>0</v>
      </c>
      <c r="V134" s="79"/>
      <c r="W134" s="51">
        <f t="shared" si="8"/>
        <v>0</v>
      </c>
      <c r="X134" s="92"/>
      <c r="Y134" s="94">
        <v>0</v>
      </c>
      <c r="Z134" s="79"/>
      <c r="AA134" s="51">
        <f t="shared" si="9"/>
        <v>0</v>
      </c>
    </row>
    <row r="135" spans="2:27" hidden="1">
      <c r="B135" s="149"/>
      <c r="C135" s="152"/>
      <c r="D135" s="155"/>
      <c r="E135" s="154"/>
      <c r="F135" s="20" t="s">
        <v>280</v>
      </c>
      <c r="G135" s="21" t="s">
        <v>83</v>
      </c>
      <c r="H135" s="78"/>
      <c r="I135" s="79"/>
      <c r="J135" s="79"/>
      <c r="K135" s="80">
        <f t="shared" si="5"/>
        <v>0</v>
      </c>
      <c r="L135" s="92"/>
      <c r="M135" s="93">
        <v>0</v>
      </c>
      <c r="N135" s="79"/>
      <c r="O135" s="51">
        <f t="shared" si="6"/>
        <v>0</v>
      </c>
      <c r="P135" s="92"/>
      <c r="Q135" s="93">
        <v>0</v>
      </c>
      <c r="R135" s="79"/>
      <c r="S135" s="51">
        <f t="shared" si="7"/>
        <v>0</v>
      </c>
      <c r="T135" s="92"/>
      <c r="U135" s="94">
        <v>0</v>
      </c>
      <c r="V135" s="79"/>
      <c r="W135" s="51">
        <f t="shared" si="8"/>
        <v>0</v>
      </c>
      <c r="X135" s="92"/>
      <c r="Y135" s="94">
        <v>0</v>
      </c>
      <c r="Z135" s="79"/>
      <c r="AA135" s="51">
        <f t="shared" si="9"/>
        <v>0</v>
      </c>
    </row>
    <row r="136" spans="2:27" hidden="1">
      <c r="B136" s="149"/>
      <c r="C136" s="152"/>
      <c r="D136" s="155"/>
      <c r="E136" s="154"/>
      <c r="F136" s="20" t="s">
        <v>281</v>
      </c>
      <c r="G136" s="21" t="s">
        <v>282</v>
      </c>
      <c r="H136" s="78"/>
      <c r="I136" s="79"/>
      <c r="J136" s="79"/>
      <c r="K136" s="80">
        <f t="shared" si="5"/>
        <v>0</v>
      </c>
      <c r="L136" s="92"/>
      <c r="M136" s="93">
        <v>0</v>
      </c>
      <c r="N136" s="79"/>
      <c r="O136" s="51">
        <f t="shared" si="6"/>
        <v>0</v>
      </c>
      <c r="P136" s="92"/>
      <c r="Q136" s="93">
        <v>0</v>
      </c>
      <c r="R136" s="79"/>
      <c r="S136" s="51">
        <f t="shared" si="7"/>
        <v>0</v>
      </c>
      <c r="T136" s="92"/>
      <c r="U136" s="94">
        <v>0</v>
      </c>
      <c r="V136" s="79"/>
      <c r="W136" s="51">
        <f t="shared" si="8"/>
        <v>0</v>
      </c>
      <c r="X136" s="92"/>
      <c r="Y136" s="94">
        <v>0</v>
      </c>
      <c r="Z136" s="79"/>
      <c r="AA136" s="51">
        <f t="shared" si="9"/>
        <v>0</v>
      </c>
    </row>
    <row r="137" spans="2:27" hidden="1">
      <c r="B137" s="149"/>
      <c r="C137" s="152"/>
      <c r="D137" s="155"/>
      <c r="E137" s="154"/>
      <c r="F137" s="20" t="s">
        <v>283</v>
      </c>
      <c r="G137" s="21" t="s">
        <v>284</v>
      </c>
      <c r="H137" s="78"/>
      <c r="I137" s="79"/>
      <c r="J137" s="79"/>
      <c r="K137" s="80">
        <f t="shared" si="5"/>
        <v>0</v>
      </c>
      <c r="L137" s="92"/>
      <c r="M137" s="93">
        <v>0</v>
      </c>
      <c r="N137" s="79"/>
      <c r="O137" s="51">
        <f t="shared" si="6"/>
        <v>0</v>
      </c>
      <c r="P137" s="92"/>
      <c r="Q137" s="93">
        <v>0</v>
      </c>
      <c r="R137" s="79"/>
      <c r="S137" s="51">
        <f t="shared" si="7"/>
        <v>0</v>
      </c>
      <c r="T137" s="92"/>
      <c r="U137" s="94">
        <v>0</v>
      </c>
      <c r="V137" s="79"/>
      <c r="W137" s="51">
        <f t="shared" si="8"/>
        <v>0</v>
      </c>
      <c r="X137" s="92"/>
      <c r="Y137" s="94">
        <v>0</v>
      </c>
      <c r="Z137" s="79"/>
      <c r="AA137" s="51">
        <f t="shared" si="9"/>
        <v>0</v>
      </c>
    </row>
    <row r="138" spans="2:27" hidden="1">
      <c r="B138" s="149"/>
      <c r="C138" s="152"/>
      <c r="D138" s="155"/>
      <c r="E138" s="154"/>
      <c r="F138" s="20" t="s">
        <v>285</v>
      </c>
      <c r="G138" s="21" t="s">
        <v>286</v>
      </c>
      <c r="H138" s="78"/>
      <c r="I138" s="79"/>
      <c r="J138" s="79"/>
      <c r="K138" s="80">
        <f t="shared" si="5"/>
        <v>0</v>
      </c>
      <c r="L138" s="92"/>
      <c r="M138" s="93">
        <v>0</v>
      </c>
      <c r="N138" s="79"/>
      <c r="O138" s="51">
        <f t="shared" si="6"/>
        <v>0</v>
      </c>
      <c r="P138" s="92"/>
      <c r="Q138" s="93">
        <v>0</v>
      </c>
      <c r="R138" s="79"/>
      <c r="S138" s="51">
        <f t="shared" si="7"/>
        <v>0</v>
      </c>
      <c r="T138" s="92"/>
      <c r="U138" s="94">
        <v>0</v>
      </c>
      <c r="V138" s="79"/>
      <c r="W138" s="51">
        <f t="shared" si="8"/>
        <v>0</v>
      </c>
      <c r="X138" s="92"/>
      <c r="Y138" s="94">
        <v>0</v>
      </c>
      <c r="Z138" s="79"/>
      <c r="AA138" s="51">
        <f t="shared" si="9"/>
        <v>0</v>
      </c>
    </row>
    <row r="139" spans="2:27" hidden="1">
      <c r="B139" s="149"/>
      <c r="C139" s="152"/>
      <c r="D139" s="155"/>
      <c r="E139" s="154"/>
      <c r="F139" s="20" t="s">
        <v>287</v>
      </c>
      <c r="G139" s="21" t="s">
        <v>201</v>
      </c>
      <c r="H139" s="78"/>
      <c r="I139" s="79"/>
      <c r="J139" s="79"/>
      <c r="K139" s="80">
        <f t="shared" si="5"/>
        <v>0</v>
      </c>
      <c r="L139" s="92"/>
      <c r="M139" s="93">
        <v>0</v>
      </c>
      <c r="N139" s="79"/>
      <c r="O139" s="51">
        <f t="shared" si="6"/>
        <v>0</v>
      </c>
      <c r="P139" s="92"/>
      <c r="Q139" s="93">
        <v>0</v>
      </c>
      <c r="R139" s="79"/>
      <c r="S139" s="51">
        <f t="shared" si="7"/>
        <v>0</v>
      </c>
      <c r="T139" s="92"/>
      <c r="U139" s="94">
        <v>0</v>
      </c>
      <c r="V139" s="79"/>
      <c r="W139" s="51">
        <f t="shared" si="8"/>
        <v>0</v>
      </c>
      <c r="X139" s="92"/>
      <c r="Y139" s="94">
        <v>0</v>
      </c>
      <c r="Z139" s="79"/>
      <c r="AA139" s="51">
        <f t="shared" si="9"/>
        <v>0</v>
      </c>
    </row>
    <row r="140" spans="2:27" hidden="1">
      <c r="B140" s="149"/>
      <c r="C140" s="152"/>
      <c r="D140" s="155"/>
      <c r="E140" s="154"/>
      <c r="F140" s="20" t="s">
        <v>288</v>
      </c>
      <c r="G140" s="21" t="s">
        <v>289</v>
      </c>
      <c r="H140" s="78"/>
      <c r="I140" s="79"/>
      <c r="J140" s="79"/>
      <c r="K140" s="80">
        <f t="shared" si="5"/>
        <v>0</v>
      </c>
      <c r="L140" s="92"/>
      <c r="M140" s="93">
        <v>0</v>
      </c>
      <c r="N140" s="79"/>
      <c r="O140" s="51">
        <f t="shared" si="6"/>
        <v>0</v>
      </c>
      <c r="P140" s="92"/>
      <c r="Q140" s="93">
        <v>0</v>
      </c>
      <c r="R140" s="79"/>
      <c r="S140" s="51">
        <f t="shared" si="7"/>
        <v>0</v>
      </c>
      <c r="T140" s="92"/>
      <c r="U140" s="94">
        <v>0</v>
      </c>
      <c r="V140" s="79"/>
      <c r="W140" s="51">
        <f t="shared" si="8"/>
        <v>0</v>
      </c>
      <c r="X140" s="92"/>
      <c r="Y140" s="94">
        <v>0</v>
      </c>
      <c r="Z140" s="79"/>
      <c r="AA140" s="51">
        <f t="shared" si="9"/>
        <v>0</v>
      </c>
    </row>
    <row r="141" spans="2:27" hidden="1">
      <c r="B141" s="149"/>
      <c r="C141" s="152"/>
      <c r="D141" s="155"/>
      <c r="E141" s="154"/>
      <c r="F141" s="20" t="s">
        <v>290</v>
      </c>
      <c r="G141" s="21" t="s">
        <v>85</v>
      </c>
      <c r="H141" s="78"/>
      <c r="I141" s="79"/>
      <c r="J141" s="79"/>
      <c r="K141" s="80">
        <f t="shared" si="5"/>
        <v>0</v>
      </c>
      <c r="L141" s="92"/>
      <c r="M141" s="93">
        <v>0</v>
      </c>
      <c r="N141" s="79"/>
      <c r="O141" s="51">
        <f t="shared" si="6"/>
        <v>0</v>
      </c>
      <c r="P141" s="92"/>
      <c r="Q141" s="93">
        <v>0</v>
      </c>
      <c r="R141" s="79"/>
      <c r="S141" s="51">
        <f t="shared" si="7"/>
        <v>0</v>
      </c>
      <c r="T141" s="92"/>
      <c r="U141" s="94">
        <v>0</v>
      </c>
      <c r="V141" s="79"/>
      <c r="W141" s="51">
        <f t="shared" si="8"/>
        <v>0</v>
      </c>
      <c r="X141" s="92"/>
      <c r="Y141" s="94">
        <v>0</v>
      </c>
      <c r="Z141" s="79"/>
      <c r="AA141" s="51">
        <f t="shared" si="9"/>
        <v>0</v>
      </c>
    </row>
    <row r="142" spans="2:27" hidden="1">
      <c r="B142" s="149"/>
      <c r="C142" s="152"/>
      <c r="D142" s="155"/>
      <c r="E142" s="154"/>
      <c r="F142" s="20" t="s">
        <v>291</v>
      </c>
      <c r="G142" s="21" t="s">
        <v>195</v>
      </c>
      <c r="H142" s="78"/>
      <c r="I142" s="79"/>
      <c r="J142" s="79"/>
      <c r="K142" s="80">
        <f t="shared" si="5"/>
        <v>0</v>
      </c>
      <c r="L142" s="92"/>
      <c r="M142" s="93">
        <v>0</v>
      </c>
      <c r="N142" s="79"/>
      <c r="O142" s="51">
        <f t="shared" si="6"/>
        <v>0</v>
      </c>
      <c r="P142" s="92"/>
      <c r="Q142" s="93">
        <v>0</v>
      </c>
      <c r="R142" s="79"/>
      <c r="S142" s="51">
        <f t="shared" si="7"/>
        <v>0</v>
      </c>
      <c r="T142" s="92"/>
      <c r="U142" s="94">
        <v>0</v>
      </c>
      <c r="V142" s="79"/>
      <c r="W142" s="51">
        <f t="shared" si="8"/>
        <v>0</v>
      </c>
      <c r="X142" s="92"/>
      <c r="Y142" s="94">
        <v>0</v>
      </c>
      <c r="Z142" s="79"/>
      <c r="AA142" s="51">
        <f t="shared" si="9"/>
        <v>0</v>
      </c>
    </row>
    <row r="143" spans="2:27" hidden="1">
      <c r="B143" s="149"/>
      <c r="C143" s="152"/>
      <c r="D143" s="155"/>
      <c r="E143" s="154"/>
      <c r="F143" s="20" t="s">
        <v>292</v>
      </c>
      <c r="G143" s="21" t="s">
        <v>293</v>
      </c>
      <c r="H143" s="78"/>
      <c r="I143" s="79"/>
      <c r="J143" s="79"/>
      <c r="K143" s="80">
        <f t="shared" si="5"/>
        <v>0</v>
      </c>
      <c r="L143" s="92"/>
      <c r="M143" s="93">
        <v>0</v>
      </c>
      <c r="N143" s="79"/>
      <c r="O143" s="51">
        <f t="shared" si="6"/>
        <v>0</v>
      </c>
      <c r="P143" s="92"/>
      <c r="Q143" s="93">
        <v>0</v>
      </c>
      <c r="R143" s="79"/>
      <c r="S143" s="51">
        <f t="shared" si="7"/>
        <v>0</v>
      </c>
      <c r="T143" s="92"/>
      <c r="U143" s="94">
        <v>0</v>
      </c>
      <c r="V143" s="79"/>
      <c r="W143" s="51">
        <f t="shared" si="8"/>
        <v>0</v>
      </c>
      <c r="X143" s="92"/>
      <c r="Y143" s="94">
        <v>0</v>
      </c>
      <c r="Z143" s="79"/>
      <c r="AA143" s="51">
        <f t="shared" si="9"/>
        <v>0</v>
      </c>
    </row>
    <row r="144" spans="2:27" hidden="1">
      <c r="B144" s="149"/>
      <c r="C144" s="152"/>
      <c r="D144" s="155"/>
      <c r="E144" s="154"/>
      <c r="F144" s="20" t="s">
        <v>294</v>
      </c>
      <c r="G144" s="21" t="s">
        <v>295</v>
      </c>
      <c r="H144" s="78"/>
      <c r="I144" s="79"/>
      <c r="J144" s="79"/>
      <c r="K144" s="80">
        <f t="shared" ref="K144:K197" si="10">H144*I144</f>
        <v>0</v>
      </c>
      <c r="L144" s="92"/>
      <c r="M144" s="93">
        <v>0</v>
      </c>
      <c r="N144" s="79"/>
      <c r="O144" s="51">
        <f t="shared" ref="O144:O197" si="11">L144*M144</f>
        <v>0</v>
      </c>
      <c r="P144" s="92"/>
      <c r="Q144" s="93">
        <v>0</v>
      </c>
      <c r="R144" s="79"/>
      <c r="S144" s="51">
        <f t="shared" ref="S144:S197" si="12">P144*Q144</f>
        <v>0</v>
      </c>
      <c r="T144" s="92"/>
      <c r="U144" s="94">
        <v>0</v>
      </c>
      <c r="V144" s="79"/>
      <c r="W144" s="51">
        <f t="shared" ref="W144:W197" si="13">T144*U144</f>
        <v>0</v>
      </c>
      <c r="X144" s="92"/>
      <c r="Y144" s="94">
        <v>0</v>
      </c>
      <c r="Z144" s="79"/>
      <c r="AA144" s="51">
        <f t="shared" ref="AA144:AA197" si="14">X144*Y144</f>
        <v>0</v>
      </c>
    </row>
    <row r="145" spans="2:27" hidden="1">
      <c r="B145" s="149"/>
      <c r="C145" s="152"/>
      <c r="D145" s="155"/>
      <c r="E145" s="154"/>
      <c r="F145" s="20" t="s">
        <v>296</v>
      </c>
      <c r="G145" s="21" t="s">
        <v>297</v>
      </c>
      <c r="H145" s="78"/>
      <c r="I145" s="79"/>
      <c r="J145" s="79"/>
      <c r="K145" s="80">
        <f t="shared" si="10"/>
        <v>0</v>
      </c>
      <c r="L145" s="92"/>
      <c r="M145" s="93">
        <v>0</v>
      </c>
      <c r="N145" s="79"/>
      <c r="O145" s="51">
        <f t="shared" si="11"/>
        <v>0</v>
      </c>
      <c r="P145" s="92"/>
      <c r="Q145" s="93">
        <v>0</v>
      </c>
      <c r="R145" s="79"/>
      <c r="S145" s="51">
        <f t="shared" si="12"/>
        <v>0</v>
      </c>
      <c r="T145" s="92"/>
      <c r="U145" s="94">
        <v>0</v>
      </c>
      <c r="V145" s="79"/>
      <c r="W145" s="51">
        <f t="shared" si="13"/>
        <v>0</v>
      </c>
      <c r="X145" s="92"/>
      <c r="Y145" s="94">
        <v>0</v>
      </c>
      <c r="Z145" s="79"/>
      <c r="AA145" s="51">
        <f t="shared" si="14"/>
        <v>0</v>
      </c>
    </row>
    <row r="146" spans="2:27" hidden="1">
      <c r="B146" s="149"/>
      <c r="C146" s="152"/>
      <c r="D146" s="155"/>
      <c r="E146" s="154"/>
      <c r="F146" s="20" t="s">
        <v>298</v>
      </c>
      <c r="G146" s="21" t="s">
        <v>299</v>
      </c>
      <c r="H146" s="78"/>
      <c r="I146" s="79"/>
      <c r="J146" s="79"/>
      <c r="K146" s="80">
        <f t="shared" si="10"/>
        <v>0</v>
      </c>
      <c r="L146" s="92"/>
      <c r="M146" s="93">
        <v>0</v>
      </c>
      <c r="N146" s="79"/>
      <c r="O146" s="51">
        <f t="shared" si="11"/>
        <v>0</v>
      </c>
      <c r="P146" s="92"/>
      <c r="Q146" s="93">
        <v>0</v>
      </c>
      <c r="R146" s="79"/>
      <c r="S146" s="51">
        <f t="shared" si="12"/>
        <v>0</v>
      </c>
      <c r="T146" s="92"/>
      <c r="U146" s="94">
        <v>0</v>
      </c>
      <c r="V146" s="79"/>
      <c r="W146" s="51">
        <f t="shared" si="13"/>
        <v>0</v>
      </c>
      <c r="X146" s="92"/>
      <c r="Y146" s="94">
        <v>0</v>
      </c>
      <c r="Z146" s="79"/>
      <c r="AA146" s="51">
        <f t="shared" si="14"/>
        <v>0</v>
      </c>
    </row>
    <row r="147" spans="2:27" hidden="1">
      <c r="B147" s="149"/>
      <c r="C147" s="152"/>
      <c r="D147" s="155"/>
      <c r="E147" s="154"/>
      <c r="F147" s="20" t="s">
        <v>300</v>
      </c>
      <c r="G147" s="21" t="s">
        <v>301</v>
      </c>
      <c r="H147" s="78"/>
      <c r="I147" s="79"/>
      <c r="J147" s="79"/>
      <c r="K147" s="80">
        <f t="shared" si="10"/>
        <v>0</v>
      </c>
      <c r="L147" s="92"/>
      <c r="M147" s="93">
        <v>0</v>
      </c>
      <c r="N147" s="79"/>
      <c r="O147" s="51">
        <f t="shared" si="11"/>
        <v>0</v>
      </c>
      <c r="P147" s="92"/>
      <c r="Q147" s="93">
        <v>0</v>
      </c>
      <c r="R147" s="79"/>
      <c r="S147" s="51">
        <f t="shared" si="12"/>
        <v>0</v>
      </c>
      <c r="T147" s="92"/>
      <c r="U147" s="94">
        <v>0</v>
      </c>
      <c r="V147" s="79"/>
      <c r="W147" s="51">
        <f t="shared" si="13"/>
        <v>0</v>
      </c>
      <c r="X147" s="92"/>
      <c r="Y147" s="94">
        <v>0</v>
      </c>
      <c r="Z147" s="79"/>
      <c r="AA147" s="51">
        <f t="shared" si="14"/>
        <v>0</v>
      </c>
    </row>
    <row r="148" spans="2:27" hidden="1">
      <c r="B148" s="149"/>
      <c r="C148" s="152"/>
      <c r="D148" s="155"/>
      <c r="E148" s="154"/>
      <c r="F148" s="20" t="s">
        <v>302</v>
      </c>
      <c r="G148" s="21" t="s">
        <v>303</v>
      </c>
      <c r="H148" s="78"/>
      <c r="I148" s="79"/>
      <c r="J148" s="79"/>
      <c r="K148" s="80">
        <f t="shared" si="10"/>
        <v>0</v>
      </c>
      <c r="L148" s="92"/>
      <c r="M148" s="93">
        <v>0</v>
      </c>
      <c r="N148" s="79"/>
      <c r="O148" s="51">
        <f t="shared" si="11"/>
        <v>0</v>
      </c>
      <c r="P148" s="92"/>
      <c r="Q148" s="93">
        <v>0</v>
      </c>
      <c r="R148" s="79"/>
      <c r="S148" s="51">
        <f t="shared" si="12"/>
        <v>0</v>
      </c>
      <c r="T148" s="92"/>
      <c r="U148" s="94">
        <v>0</v>
      </c>
      <c r="V148" s="79"/>
      <c r="W148" s="51">
        <f t="shared" si="13"/>
        <v>0</v>
      </c>
      <c r="X148" s="92"/>
      <c r="Y148" s="94">
        <v>0</v>
      </c>
      <c r="Z148" s="79"/>
      <c r="AA148" s="51">
        <f t="shared" si="14"/>
        <v>0</v>
      </c>
    </row>
    <row r="149" spans="2:27" hidden="1">
      <c r="B149" s="149"/>
      <c r="C149" s="152"/>
      <c r="D149" s="155"/>
      <c r="E149" s="154"/>
      <c r="F149" s="20" t="s">
        <v>304</v>
      </c>
      <c r="G149" s="21" t="s">
        <v>305</v>
      </c>
      <c r="H149" s="78"/>
      <c r="I149" s="79"/>
      <c r="J149" s="79"/>
      <c r="K149" s="80">
        <f t="shared" si="10"/>
        <v>0</v>
      </c>
      <c r="L149" s="92"/>
      <c r="M149" s="93">
        <v>0</v>
      </c>
      <c r="N149" s="79"/>
      <c r="O149" s="51">
        <f t="shared" si="11"/>
        <v>0</v>
      </c>
      <c r="P149" s="92"/>
      <c r="Q149" s="93">
        <v>0</v>
      </c>
      <c r="R149" s="79"/>
      <c r="S149" s="51">
        <f t="shared" si="12"/>
        <v>0</v>
      </c>
      <c r="T149" s="92"/>
      <c r="U149" s="94">
        <v>0</v>
      </c>
      <c r="V149" s="79"/>
      <c r="W149" s="51">
        <f t="shared" si="13"/>
        <v>0</v>
      </c>
      <c r="X149" s="92"/>
      <c r="Y149" s="94">
        <v>0</v>
      </c>
      <c r="Z149" s="79"/>
      <c r="AA149" s="51">
        <f t="shared" si="14"/>
        <v>0</v>
      </c>
    </row>
    <row r="150" spans="2:27" hidden="1">
      <c r="B150" s="149"/>
      <c r="C150" s="152"/>
      <c r="D150" s="155"/>
      <c r="E150" s="154"/>
      <c r="F150" s="20" t="s">
        <v>306</v>
      </c>
      <c r="G150" s="21" t="s">
        <v>307</v>
      </c>
      <c r="H150" s="78"/>
      <c r="I150" s="79"/>
      <c r="J150" s="79"/>
      <c r="K150" s="80">
        <f t="shared" si="10"/>
        <v>0</v>
      </c>
      <c r="L150" s="92"/>
      <c r="M150" s="93">
        <v>0</v>
      </c>
      <c r="N150" s="79"/>
      <c r="O150" s="51">
        <f t="shared" si="11"/>
        <v>0</v>
      </c>
      <c r="P150" s="92"/>
      <c r="Q150" s="93">
        <v>0</v>
      </c>
      <c r="R150" s="79"/>
      <c r="S150" s="51">
        <f t="shared" si="12"/>
        <v>0</v>
      </c>
      <c r="T150" s="92"/>
      <c r="U150" s="94">
        <v>0</v>
      </c>
      <c r="V150" s="79"/>
      <c r="W150" s="51">
        <f t="shared" si="13"/>
        <v>0</v>
      </c>
      <c r="X150" s="92"/>
      <c r="Y150" s="94">
        <v>0</v>
      </c>
      <c r="Z150" s="79"/>
      <c r="AA150" s="51">
        <f t="shared" si="14"/>
        <v>0</v>
      </c>
    </row>
    <row r="151" spans="2:27" hidden="1">
      <c r="B151" s="149"/>
      <c r="C151" s="152"/>
      <c r="D151" s="155"/>
      <c r="E151" s="154"/>
      <c r="F151" s="20" t="s">
        <v>308</v>
      </c>
      <c r="G151" s="21" t="s">
        <v>309</v>
      </c>
      <c r="H151" s="78"/>
      <c r="I151" s="79"/>
      <c r="J151" s="79"/>
      <c r="K151" s="80">
        <f t="shared" si="10"/>
        <v>0</v>
      </c>
      <c r="L151" s="92"/>
      <c r="M151" s="93">
        <v>0</v>
      </c>
      <c r="N151" s="79"/>
      <c r="O151" s="51">
        <f t="shared" si="11"/>
        <v>0</v>
      </c>
      <c r="P151" s="92"/>
      <c r="Q151" s="93">
        <v>0</v>
      </c>
      <c r="R151" s="79"/>
      <c r="S151" s="51">
        <f t="shared" si="12"/>
        <v>0</v>
      </c>
      <c r="T151" s="92"/>
      <c r="U151" s="94">
        <v>0</v>
      </c>
      <c r="V151" s="79"/>
      <c r="W151" s="51">
        <f t="shared" si="13"/>
        <v>0</v>
      </c>
      <c r="X151" s="92"/>
      <c r="Y151" s="94">
        <v>0</v>
      </c>
      <c r="Z151" s="79"/>
      <c r="AA151" s="51">
        <f t="shared" si="14"/>
        <v>0</v>
      </c>
    </row>
    <row r="152" spans="2:27" hidden="1">
      <c r="B152" s="149"/>
      <c r="C152" s="152"/>
      <c r="D152" s="155"/>
      <c r="E152" s="154"/>
      <c r="F152" s="20" t="s">
        <v>310</v>
      </c>
      <c r="G152" s="21" t="s">
        <v>311</v>
      </c>
      <c r="H152" s="78"/>
      <c r="I152" s="79"/>
      <c r="J152" s="79"/>
      <c r="K152" s="80">
        <f t="shared" si="10"/>
        <v>0</v>
      </c>
      <c r="L152" s="92"/>
      <c r="M152" s="93">
        <v>0</v>
      </c>
      <c r="N152" s="79"/>
      <c r="O152" s="51">
        <f t="shared" si="11"/>
        <v>0</v>
      </c>
      <c r="P152" s="92"/>
      <c r="Q152" s="93">
        <v>0</v>
      </c>
      <c r="R152" s="79"/>
      <c r="S152" s="51">
        <f t="shared" si="12"/>
        <v>0</v>
      </c>
      <c r="T152" s="92"/>
      <c r="U152" s="94">
        <v>0</v>
      </c>
      <c r="V152" s="79"/>
      <c r="W152" s="51">
        <f t="shared" si="13"/>
        <v>0</v>
      </c>
      <c r="X152" s="92"/>
      <c r="Y152" s="94">
        <v>0</v>
      </c>
      <c r="Z152" s="79"/>
      <c r="AA152" s="51">
        <f t="shared" si="14"/>
        <v>0</v>
      </c>
    </row>
    <row r="153" spans="2:27" hidden="1">
      <c r="B153" s="149"/>
      <c r="C153" s="152"/>
      <c r="D153" s="155"/>
      <c r="E153" s="154"/>
      <c r="F153" s="20" t="s">
        <v>312</v>
      </c>
      <c r="G153" s="21" t="s">
        <v>313</v>
      </c>
      <c r="H153" s="78"/>
      <c r="I153" s="79"/>
      <c r="J153" s="79"/>
      <c r="K153" s="80">
        <f t="shared" si="10"/>
        <v>0</v>
      </c>
      <c r="L153" s="92"/>
      <c r="M153" s="93">
        <v>0</v>
      </c>
      <c r="N153" s="79"/>
      <c r="O153" s="51">
        <f t="shared" si="11"/>
        <v>0</v>
      </c>
      <c r="P153" s="92"/>
      <c r="Q153" s="93">
        <v>0</v>
      </c>
      <c r="R153" s="79"/>
      <c r="S153" s="51">
        <f t="shared" si="12"/>
        <v>0</v>
      </c>
      <c r="T153" s="92"/>
      <c r="U153" s="94">
        <v>0</v>
      </c>
      <c r="V153" s="79"/>
      <c r="W153" s="51">
        <f t="shared" si="13"/>
        <v>0</v>
      </c>
      <c r="X153" s="92"/>
      <c r="Y153" s="94">
        <v>0</v>
      </c>
      <c r="Z153" s="79"/>
      <c r="AA153" s="51">
        <f t="shared" si="14"/>
        <v>0</v>
      </c>
    </row>
    <row r="154" spans="2:27" hidden="1">
      <c r="B154" s="149"/>
      <c r="C154" s="152"/>
      <c r="D154" s="155"/>
      <c r="E154" s="154"/>
      <c r="F154" s="20" t="s">
        <v>314</v>
      </c>
      <c r="G154" s="21" t="s">
        <v>315</v>
      </c>
      <c r="H154" s="78"/>
      <c r="I154" s="79"/>
      <c r="J154" s="79"/>
      <c r="K154" s="80">
        <f t="shared" si="10"/>
        <v>0</v>
      </c>
      <c r="L154" s="92"/>
      <c r="M154" s="93">
        <v>0</v>
      </c>
      <c r="N154" s="79"/>
      <c r="O154" s="51">
        <f t="shared" si="11"/>
        <v>0</v>
      </c>
      <c r="P154" s="92"/>
      <c r="Q154" s="93">
        <v>0</v>
      </c>
      <c r="R154" s="79"/>
      <c r="S154" s="51">
        <f t="shared" si="12"/>
        <v>0</v>
      </c>
      <c r="T154" s="92"/>
      <c r="U154" s="94">
        <v>0</v>
      </c>
      <c r="V154" s="79"/>
      <c r="W154" s="51">
        <f t="shared" si="13"/>
        <v>0</v>
      </c>
      <c r="X154" s="92"/>
      <c r="Y154" s="94">
        <v>0</v>
      </c>
      <c r="Z154" s="79"/>
      <c r="AA154" s="51">
        <f t="shared" si="14"/>
        <v>0</v>
      </c>
    </row>
    <row r="155" spans="2:27" hidden="1">
      <c r="B155" s="149"/>
      <c r="C155" s="152"/>
      <c r="D155" s="155"/>
      <c r="E155" s="154"/>
      <c r="F155" s="20" t="s">
        <v>316</v>
      </c>
      <c r="G155" s="21" t="s">
        <v>203</v>
      </c>
      <c r="H155" s="78"/>
      <c r="I155" s="79"/>
      <c r="J155" s="79"/>
      <c r="K155" s="80">
        <f t="shared" si="10"/>
        <v>0</v>
      </c>
      <c r="L155" s="92"/>
      <c r="M155" s="93">
        <v>0</v>
      </c>
      <c r="N155" s="79"/>
      <c r="O155" s="51">
        <f t="shared" si="11"/>
        <v>0</v>
      </c>
      <c r="P155" s="92"/>
      <c r="Q155" s="93">
        <v>0</v>
      </c>
      <c r="R155" s="79"/>
      <c r="S155" s="51">
        <f t="shared" si="12"/>
        <v>0</v>
      </c>
      <c r="T155" s="92"/>
      <c r="U155" s="94">
        <v>0</v>
      </c>
      <c r="V155" s="79"/>
      <c r="W155" s="51">
        <f t="shared" si="13"/>
        <v>0</v>
      </c>
      <c r="X155" s="92"/>
      <c r="Y155" s="94">
        <v>0</v>
      </c>
      <c r="Z155" s="79"/>
      <c r="AA155" s="51">
        <f t="shared" si="14"/>
        <v>0</v>
      </c>
    </row>
    <row r="156" spans="2:27" hidden="1">
      <c r="B156" s="149"/>
      <c r="C156" s="152"/>
      <c r="D156" s="155"/>
      <c r="E156" s="154"/>
      <c r="F156" s="20" t="s">
        <v>317</v>
      </c>
      <c r="G156" s="21" t="s">
        <v>318</v>
      </c>
      <c r="H156" s="78"/>
      <c r="I156" s="79"/>
      <c r="J156" s="79"/>
      <c r="K156" s="80">
        <f t="shared" si="10"/>
        <v>0</v>
      </c>
      <c r="L156" s="92"/>
      <c r="M156" s="93">
        <v>0</v>
      </c>
      <c r="N156" s="79"/>
      <c r="O156" s="51">
        <f t="shared" si="11"/>
        <v>0</v>
      </c>
      <c r="P156" s="92"/>
      <c r="Q156" s="93">
        <v>0</v>
      </c>
      <c r="R156" s="79"/>
      <c r="S156" s="51">
        <f t="shared" si="12"/>
        <v>0</v>
      </c>
      <c r="T156" s="92"/>
      <c r="U156" s="94">
        <v>0</v>
      </c>
      <c r="V156" s="79"/>
      <c r="W156" s="51">
        <f t="shared" si="13"/>
        <v>0</v>
      </c>
      <c r="X156" s="92"/>
      <c r="Y156" s="94">
        <v>0</v>
      </c>
      <c r="Z156" s="79"/>
      <c r="AA156" s="51">
        <f t="shared" si="14"/>
        <v>0</v>
      </c>
    </row>
    <row r="157" spans="2:27" hidden="1">
      <c r="B157" s="149"/>
      <c r="C157" s="152"/>
      <c r="D157" s="155"/>
      <c r="E157" s="154"/>
      <c r="F157" s="20" t="s">
        <v>319</v>
      </c>
      <c r="G157" s="21" t="s">
        <v>320</v>
      </c>
      <c r="H157" s="78"/>
      <c r="I157" s="79"/>
      <c r="J157" s="79"/>
      <c r="K157" s="80">
        <f t="shared" si="10"/>
        <v>0</v>
      </c>
      <c r="L157" s="92"/>
      <c r="M157" s="93">
        <v>0</v>
      </c>
      <c r="N157" s="79"/>
      <c r="O157" s="51">
        <f t="shared" si="11"/>
        <v>0</v>
      </c>
      <c r="P157" s="92"/>
      <c r="Q157" s="93">
        <v>0</v>
      </c>
      <c r="R157" s="79"/>
      <c r="S157" s="51">
        <f t="shared" si="12"/>
        <v>0</v>
      </c>
      <c r="T157" s="92"/>
      <c r="U157" s="94">
        <v>0</v>
      </c>
      <c r="V157" s="79"/>
      <c r="W157" s="51">
        <f t="shared" si="13"/>
        <v>0</v>
      </c>
      <c r="X157" s="92"/>
      <c r="Y157" s="94">
        <v>0</v>
      </c>
      <c r="Z157" s="79"/>
      <c r="AA157" s="51">
        <f t="shared" si="14"/>
        <v>0</v>
      </c>
    </row>
    <row r="158" spans="2:27" hidden="1">
      <c r="B158" s="149"/>
      <c r="C158" s="152"/>
      <c r="D158" s="155"/>
      <c r="E158" s="154"/>
      <c r="F158" s="20" t="s">
        <v>321</v>
      </c>
      <c r="G158" s="21" t="s">
        <v>322</v>
      </c>
      <c r="H158" s="78"/>
      <c r="I158" s="79"/>
      <c r="J158" s="79"/>
      <c r="K158" s="80">
        <f t="shared" si="10"/>
        <v>0</v>
      </c>
      <c r="L158" s="92"/>
      <c r="M158" s="93">
        <v>0</v>
      </c>
      <c r="N158" s="79"/>
      <c r="O158" s="51">
        <f t="shared" si="11"/>
        <v>0</v>
      </c>
      <c r="P158" s="92"/>
      <c r="Q158" s="93">
        <v>0</v>
      </c>
      <c r="R158" s="79"/>
      <c r="S158" s="51">
        <f t="shared" si="12"/>
        <v>0</v>
      </c>
      <c r="T158" s="92"/>
      <c r="U158" s="94">
        <v>0</v>
      </c>
      <c r="V158" s="79"/>
      <c r="W158" s="51">
        <f t="shared" si="13"/>
        <v>0</v>
      </c>
      <c r="X158" s="92"/>
      <c r="Y158" s="94">
        <v>0</v>
      </c>
      <c r="Z158" s="79"/>
      <c r="AA158" s="51">
        <f t="shared" si="14"/>
        <v>0</v>
      </c>
    </row>
    <row r="159" spans="2:27" hidden="1">
      <c r="B159" s="149"/>
      <c r="C159" s="152"/>
      <c r="D159" s="155"/>
      <c r="E159" s="154"/>
      <c r="F159" s="20" t="s">
        <v>323</v>
      </c>
      <c r="G159" s="21" t="s">
        <v>324</v>
      </c>
      <c r="H159" s="78"/>
      <c r="I159" s="79"/>
      <c r="J159" s="79"/>
      <c r="K159" s="80">
        <f t="shared" si="10"/>
        <v>0</v>
      </c>
      <c r="L159" s="92"/>
      <c r="M159" s="93">
        <v>0</v>
      </c>
      <c r="N159" s="79"/>
      <c r="O159" s="51">
        <f t="shared" si="11"/>
        <v>0</v>
      </c>
      <c r="P159" s="92"/>
      <c r="Q159" s="93">
        <v>0</v>
      </c>
      <c r="R159" s="79"/>
      <c r="S159" s="51">
        <f t="shared" si="12"/>
        <v>0</v>
      </c>
      <c r="T159" s="92"/>
      <c r="U159" s="94">
        <v>0</v>
      </c>
      <c r="V159" s="79"/>
      <c r="W159" s="51">
        <f t="shared" si="13"/>
        <v>0</v>
      </c>
      <c r="X159" s="92"/>
      <c r="Y159" s="94">
        <v>0</v>
      </c>
      <c r="Z159" s="79"/>
      <c r="AA159" s="51">
        <f t="shared" si="14"/>
        <v>0</v>
      </c>
    </row>
    <row r="160" spans="2:27" hidden="1">
      <c r="B160" s="149"/>
      <c r="C160" s="152"/>
      <c r="D160" s="155"/>
      <c r="E160" s="154"/>
      <c r="F160" s="20" t="s">
        <v>325</v>
      </c>
      <c r="G160" s="21" t="s">
        <v>185</v>
      </c>
      <c r="H160" s="78"/>
      <c r="I160" s="79"/>
      <c r="J160" s="79"/>
      <c r="K160" s="80">
        <f t="shared" si="10"/>
        <v>0</v>
      </c>
      <c r="L160" s="92"/>
      <c r="M160" s="93">
        <v>0</v>
      </c>
      <c r="N160" s="79"/>
      <c r="O160" s="51">
        <f t="shared" si="11"/>
        <v>0</v>
      </c>
      <c r="P160" s="92"/>
      <c r="Q160" s="93">
        <v>0</v>
      </c>
      <c r="R160" s="79"/>
      <c r="S160" s="51">
        <f t="shared" si="12"/>
        <v>0</v>
      </c>
      <c r="T160" s="92"/>
      <c r="U160" s="94">
        <v>0</v>
      </c>
      <c r="V160" s="79"/>
      <c r="W160" s="51">
        <f t="shared" si="13"/>
        <v>0</v>
      </c>
      <c r="X160" s="92"/>
      <c r="Y160" s="94">
        <v>0</v>
      </c>
      <c r="Z160" s="79"/>
      <c r="AA160" s="51">
        <f t="shared" si="14"/>
        <v>0</v>
      </c>
    </row>
    <row r="161" spans="2:27" hidden="1">
      <c r="B161" s="149"/>
      <c r="C161" s="152"/>
      <c r="D161" s="155"/>
      <c r="E161" s="154"/>
      <c r="F161" s="20" t="s">
        <v>326</v>
      </c>
      <c r="G161" s="21" t="s">
        <v>187</v>
      </c>
      <c r="H161" s="78"/>
      <c r="I161" s="79"/>
      <c r="J161" s="79"/>
      <c r="K161" s="80">
        <f t="shared" si="10"/>
        <v>0</v>
      </c>
      <c r="L161" s="92"/>
      <c r="M161" s="93">
        <v>0</v>
      </c>
      <c r="N161" s="79"/>
      <c r="O161" s="51">
        <f t="shared" si="11"/>
        <v>0</v>
      </c>
      <c r="P161" s="92"/>
      <c r="Q161" s="93">
        <v>0</v>
      </c>
      <c r="R161" s="79"/>
      <c r="S161" s="51">
        <f t="shared" si="12"/>
        <v>0</v>
      </c>
      <c r="T161" s="92"/>
      <c r="U161" s="94">
        <v>0</v>
      </c>
      <c r="V161" s="79"/>
      <c r="W161" s="51">
        <f t="shared" si="13"/>
        <v>0</v>
      </c>
      <c r="X161" s="92"/>
      <c r="Y161" s="94">
        <v>0</v>
      </c>
      <c r="Z161" s="79"/>
      <c r="AA161" s="51">
        <f t="shared" si="14"/>
        <v>0</v>
      </c>
    </row>
    <row r="162" spans="2:27" hidden="1">
      <c r="B162" s="149"/>
      <c r="C162" s="152"/>
      <c r="D162" s="155"/>
      <c r="E162" s="154"/>
      <c r="F162" s="20" t="s">
        <v>327</v>
      </c>
      <c r="G162" s="21" t="s">
        <v>189</v>
      </c>
      <c r="H162" s="78"/>
      <c r="I162" s="79"/>
      <c r="J162" s="79"/>
      <c r="K162" s="80">
        <f t="shared" si="10"/>
        <v>0</v>
      </c>
      <c r="L162" s="92"/>
      <c r="M162" s="93">
        <v>0</v>
      </c>
      <c r="N162" s="79"/>
      <c r="O162" s="51">
        <f t="shared" si="11"/>
        <v>0</v>
      </c>
      <c r="P162" s="92"/>
      <c r="Q162" s="93">
        <v>0</v>
      </c>
      <c r="R162" s="79"/>
      <c r="S162" s="51">
        <f t="shared" si="12"/>
        <v>0</v>
      </c>
      <c r="T162" s="92"/>
      <c r="U162" s="94">
        <v>0</v>
      </c>
      <c r="V162" s="79"/>
      <c r="W162" s="51">
        <f t="shared" si="13"/>
        <v>0</v>
      </c>
      <c r="X162" s="92"/>
      <c r="Y162" s="94">
        <v>0</v>
      </c>
      <c r="Z162" s="79"/>
      <c r="AA162" s="51">
        <f t="shared" si="14"/>
        <v>0</v>
      </c>
    </row>
    <row r="163" spans="2:27" hidden="1">
      <c r="B163" s="149"/>
      <c r="C163" s="152"/>
      <c r="D163" s="155"/>
      <c r="E163" s="154"/>
      <c r="F163" s="20" t="s">
        <v>328</v>
      </c>
      <c r="G163" s="21" t="s">
        <v>191</v>
      </c>
      <c r="H163" s="78"/>
      <c r="I163" s="79"/>
      <c r="J163" s="79"/>
      <c r="K163" s="80">
        <f t="shared" si="10"/>
        <v>0</v>
      </c>
      <c r="L163" s="92"/>
      <c r="M163" s="93">
        <v>0</v>
      </c>
      <c r="N163" s="79"/>
      <c r="O163" s="51">
        <f t="shared" si="11"/>
        <v>0</v>
      </c>
      <c r="P163" s="92"/>
      <c r="Q163" s="93">
        <v>0</v>
      </c>
      <c r="R163" s="79"/>
      <c r="S163" s="51">
        <f t="shared" si="12"/>
        <v>0</v>
      </c>
      <c r="T163" s="92"/>
      <c r="U163" s="94">
        <v>0</v>
      </c>
      <c r="V163" s="79"/>
      <c r="W163" s="51">
        <f t="shared" si="13"/>
        <v>0</v>
      </c>
      <c r="X163" s="92"/>
      <c r="Y163" s="94">
        <v>0</v>
      </c>
      <c r="Z163" s="79"/>
      <c r="AA163" s="51">
        <f t="shared" si="14"/>
        <v>0</v>
      </c>
    </row>
    <row r="164" spans="2:27" ht="13.8" hidden="1" thickBot="1">
      <c r="B164" s="150"/>
      <c r="C164" s="157"/>
      <c r="D164" s="145"/>
      <c r="E164" s="147"/>
      <c r="F164" s="81" t="s">
        <v>329</v>
      </c>
      <c r="G164" s="82" t="s">
        <v>197</v>
      </c>
      <c r="H164" s="78"/>
      <c r="I164" s="79"/>
      <c r="J164" s="79"/>
      <c r="K164" s="80">
        <f t="shared" si="10"/>
        <v>0</v>
      </c>
      <c r="L164" s="92"/>
      <c r="M164" s="93">
        <v>0</v>
      </c>
      <c r="N164" s="79"/>
      <c r="O164" s="51">
        <f t="shared" si="11"/>
        <v>0</v>
      </c>
      <c r="P164" s="92"/>
      <c r="Q164" s="93">
        <v>0</v>
      </c>
      <c r="R164" s="79"/>
      <c r="S164" s="51">
        <f t="shared" si="12"/>
        <v>0</v>
      </c>
      <c r="T164" s="92"/>
      <c r="U164" s="94">
        <v>0</v>
      </c>
      <c r="V164" s="79"/>
      <c r="W164" s="51">
        <f t="shared" si="13"/>
        <v>0</v>
      </c>
      <c r="X164" s="92"/>
      <c r="Y164" s="94">
        <v>0</v>
      </c>
      <c r="Z164" s="79"/>
      <c r="AA164" s="51">
        <f t="shared" si="14"/>
        <v>0</v>
      </c>
    </row>
    <row r="165" spans="2:27" hidden="1">
      <c r="B165" s="148">
        <v>5</v>
      </c>
      <c r="C165" s="156" t="s">
        <v>27</v>
      </c>
      <c r="D165" s="144">
        <v>5.2</v>
      </c>
      <c r="E165" s="146" t="s">
        <v>28</v>
      </c>
      <c r="F165" s="27" t="s">
        <v>330</v>
      </c>
      <c r="G165" s="28" t="s">
        <v>331</v>
      </c>
      <c r="H165" s="78"/>
      <c r="I165" s="79"/>
      <c r="J165" s="79"/>
      <c r="K165" s="80">
        <f t="shared" si="10"/>
        <v>0</v>
      </c>
      <c r="L165" s="92"/>
      <c r="M165" s="93">
        <v>0</v>
      </c>
      <c r="N165" s="79"/>
      <c r="O165" s="51">
        <f t="shared" si="11"/>
        <v>0</v>
      </c>
      <c r="P165" s="92"/>
      <c r="Q165" s="93">
        <v>0</v>
      </c>
      <c r="R165" s="79"/>
      <c r="S165" s="51">
        <f t="shared" si="12"/>
        <v>0</v>
      </c>
      <c r="T165" s="92"/>
      <c r="U165" s="94">
        <v>0</v>
      </c>
      <c r="V165" s="79"/>
      <c r="W165" s="51">
        <f t="shared" si="13"/>
        <v>0</v>
      </c>
      <c r="X165" s="92"/>
      <c r="Y165" s="94">
        <v>0</v>
      </c>
      <c r="Z165" s="79"/>
      <c r="AA165" s="51">
        <f t="shared" si="14"/>
        <v>0</v>
      </c>
    </row>
    <row r="166" spans="2:27" ht="13.8" thickBot="1">
      <c r="B166" s="149"/>
      <c r="C166" s="152"/>
      <c r="D166" s="145"/>
      <c r="E166" s="147"/>
      <c r="F166" s="81" t="s">
        <v>332</v>
      </c>
      <c r="G166" s="83" t="s">
        <v>333</v>
      </c>
      <c r="H166" s="78">
        <v>333</v>
      </c>
      <c r="I166" s="79">
        <v>29750</v>
      </c>
      <c r="J166" s="79">
        <f>H166/H11</f>
        <v>0.88563829787234039</v>
      </c>
      <c r="K166" s="80">
        <f t="shared" si="10"/>
        <v>9906750</v>
      </c>
      <c r="L166" s="92">
        <f>N166*L11</f>
        <v>342.74202127659572</v>
      </c>
      <c r="M166" s="93">
        <v>30642.5</v>
      </c>
      <c r="N166" s="79">
        <v>0.88563829787234039</v>
      </c>
      <c r="O166" s="51">
        <f t="shared" si="11"/>
        <v>10502472.386968084</v>
      </c>
      <c r="P166" s="92">
        <f>R166*P11</f>
        <v>353.36968085106383</v>
      </c>
      <c r="Q166" s="93">
        <v>31561.775000000001</v>
      </c>
      <c r="R166" s="79">
        <v>0.88563829787234039</v>
      </c>
      <c r="S166" s="51">
        <f t="shared" si="12"/>
        <v>11152974.358843086</v>
      </c>
      <c r="T166" s="92">
        <f>V166*T11</f>
        <v>363.99734042553189</v>
      </c>
      <c r="U166" s="94">
        <v>32508.628250000002</v>
      </c>
      <c r="V166" s="79">
        <v>0.88563829787234039</v>
      </c>
      <c r="W166" s="51">
        <f t="shared" si="13"/>
        <v>11833054.223882314</v>
      </c>
      <c r="X166" s="92">
        <f>Z166*X11</f>
        <v>374.625</v>
      </c>
      <c r="Y166" s="94">
        <v>33483.887097500003</v>
      </c>
      <c r="Z166" s="79">
        <v>0.88563829787234039</v>
      </c>
      <c r="AA166" s="51">
        <f t="shared" si="14"/>
        <v>12543901.203900939</v>
      </c>
    </row>
    <row r="167" spans="2:27">
      <c r="B167" s="149"/>
      <c r="C167" s="152"/>
      <c r="D167" s="144">
        <v>5.0999999999999996</v>
      </c>
      <c r="E167" s="146" t="s">
        <v>29</v>
      </c>
      <c r="F167" s="27" t="s">
        <v>334</v>
      </c>
      <c r="G167" s="28" t="s">
        <v>335</v>
      </c>
      <c r="H167" s="78">
        <v>330</v>
      </c>
      <c r="I167" s="79">
        <v>24500</v>
      </c>
      <c r="J167" s="79">
        <f>H167/H11</f>
        <v>0.87765957446808507</v>
      </c>
      <c r="K167" s="80">
        <f t="shared" si="10"/>
        <v>8085000</v>
      </c>
      <c r="L167" s="92">
        <f>N167*L11</f>
        <v>339.65425531914894</v>
      </c>
      <c r="M167" s="93">
        <v>25235</v>
      </c>
      <c r="N167" s="79">
        <v>0.87765957446808507</v>
      </c>
      <c r="O167" s="51">
        <f t="shared" si="11"/>
        <v>8571175.1329787243</v>
      </c>
      <c r="P167" s="92">
        <f>R167*P11</f>
        <v>350.18617021276594</v>
      </c>
      <c r="Q167" s="93">
        <v>25992.05</v>
      </c>
      <c r="R167" s="79">
        <v>0.87765957446808507</v>
      </c>
      <c r="S167" s="51">
        <f t="shared" si="12"/>
        <v>9102056.4454787225</v>
      </c>
      <c r="T167" s="92">
        <f>V167*T11</f>
        <v>360.71808510638294</v>
      </c>
      <c r="U167" s="94">
        <v>26771.8115</v>
      </c>
      <c r="V167" s="79">
        <v>0.87765957446808507</v>
      </c>
      <c r="W167" s="51">
        <f t="shared" si="13"/>
        <v>9657076.579109041</v>
      </c>
      <c r="X167" s="92">
        <f>Z167*X11</f>
        <v>371.25</v>
      </c>
      <c r="Y167" s="94">
        <v>27574.965844999999</v>
      </c>
      <c r="Z167" s="79">
        <v>0.87765957446808507</v>
      </c>
      <c r="AA167" s="51">
        <f t="shared" si="14"/>
        <v>10237206.06995625</v>
      </c>
    </row>
    <row r="168" spans="2:27" hidden="1">
      <c r="B168" s="149"/>
      <c r="C168" s="152"/>
      <c r="D168" s="155"/>
      <c r="E168" s="154"/>
      <c r="F168" s="20" t="s">
        <v>336</v>
      </c>
      <c r="G168" s="21" t="s">
        <v>337</v>
      </c>
      <c r="H168" s="78"/>
      <c r="I168" s="79"/>
      <c r="J168" s="79"/>
      <c r="K168" s="80">
        <f t="shared" si="10"/>
        <v>0</v>
      </c>
      <c r="L168" s="92"/>
      <c r="M168" s="93">
        <v>0</v>
      </c>
      <c r="N168" s="79"/>
      <c r="O168" s="51">
        <f t="shared" si="11"/>
        <v>0</v>
      </c>
      <c r="P168" s="92"/>
      <c r="Q168" s="93">
        <v>0</v>
      </c>
      <c r="R168" s="79"/>
      <c r="S168" s="51">
        <f t="shared" si="12"/>
        <v>0</v>
      </c>
      <c r="T168" s="92"/>
      <c r="U168" s="94">
        <v>0</v>
      </c>
      <c r="V168" s="79"/>
      <c r="W168" s="51">
        <f t="shared" si="13"/>
        <v>0</v>
      </c>
      <c r="X168" s="92"/>
      <c r="Y168" s="94">
        <v>0</v>
      </c>
      <c r="Z168" s="79"/>
      <c r="AA168" s="51">
        <f t="shared" si="14"/>
        <v>0</v>
      </c>
    </row>
    <row r="169" spans="2:27" ht="13.8" hidden="1" thickBot="1">
      <c r="B169" s="149"/>
      <c r="C169" s="152"/>
      <c r="D169" s="145"/>
      <c r="E169" s="147"/>
      <c r="F169" s="81" t="s">
        <v>338</v>
      </c>
      <c r="G169" s="82" t="s">
        <v>339</v>
      </c>
      <c r="H169" s="78"/>
      <c r="I169" s="79"/>
      <c r="J169" s="79"/>
      <c r="K169" s="80">
        <f t="shared" si="10"/>
        <v>0</v>
      </c>
      <c r="L169" s="92"/>
      <c r="M169" s="93">
        <v>0</v>
      </c>
      <c r="N169" s="79"/>
      <c r="O169" s="51">
        <f t="shared" si="11"/>
        <v>0</v>
      </c>
      <c r="P169" s="92"/>
      <c r="Q169" s="93">
        <v>0</v>
      </c>
      <c r="R169" s="79"/>
      <c r="S169" s="51">
        <f t="shared" si="12"/>
        <v>0</v>
      </c>
      <c r="T169" s="92"/>
      <c r="U169" s="94">
        <v>0</v>
      </c>
      <c r="V169" s="79"/>
      <c r="W169" s="51">
        <f t="shared" si="13"/>
        <v>0</v>
      </c>
      <c r="X169" s="92"/>
      <c r="Y169" s="94">
        <v>0</v>
      </c>
      <c r="Z169" s="79"/>
      <c r="AA169" s="51">
        <f t="shared" si="14"/>
        <v>0</v>
      </c>
    </row>
    <row r="170" spans="2:27" hidden="1">
      <c r="B170" s="149"/>
      <c r="C170" s="152"/>
      <c r="D170" s="144">
        <v>5.3</v>
      </c>
      <c r="E170" s="146" t="s">
        <v>30</v>
      </c>
      <c r="F170" s="27" t="s">
        <v>340</v>
      </c>
      <c r="G170" s="28" t="s">
        <v>341</v>
      </c>
      <c r="H170" s="78"/>
      <c r="I170" s="79"/>
      <c r="J170" s="79"/>
      <c r="K170" s="80">
        <f t="shared" si="10"/>
        <v>0</v>
      </c>
      <c r="L170" s="92"/>
      <c r="M170" s="93">
        <v>0</v>
      </c>
      <c r="N170" s="79"/>
      <c r="O170" s="51">
        <f t="shared" si="11"/>
        <v>0</v>
      </c>
      <c r="P170" s="92"/>
      <c r="Q170" s="93">
        <v>0</v>
      </c>
      <c r="R170" s="79"/>
      <c r="S170" s="51">
        <f t="shared" si="12"/>
        <v>0</v>
      </c>
      <c r="T170" s="92"/>
      <c r="U170" s="94">
        <v>0</v>
      </c>
      <c r="V170" s="79"/>
      <c r="W170" s="51">
        <f t="shared" si="13"/>
        <v>0</v>
      </c>
      <c r="X170" s="92"/>
      <c r="Y170" s="94">
        <v>0</v>
      </c>
      <c r="Z170" s="79"/>
      <c r="AA170" s="51">
        <f t="shared" si="14"/>
        <v>0</v>
      </c>
    </row>
    <row r="171" spans="2:27" hidden="1">
      <c r="B171" s="149"/>
      <c r="C171" s="152"/>
      <c r="D171" s="155"/>
      <c r="E171" s="154"/>
      <c r="F171" s="20" t="s">
        <v>342</v>
      </c>
      <c r="G171" s="21" t="s">
        <v>343</v>
      </c>
      <c r="H171" s="78"/>
      <c r="I171" s="79"/>
      <c r="J171" s="79"/>
      <c r="K171" s="80">
        <f t="shared" si="10"/>
        <v>0</v>
      </c>
      <c r="L171" s="92"/>
      <c r="M171" s="93">
        <v>0</v>
      </c>
      <c r="N171" s="79"/>
      <c r="O171" s="51">
        <f t="shared" si="11"/>
        <v>0</v>
      </c>
      <c r="P171" s="92"/>
      <c r="Q171" s="93">
        <v>0</v>
      </c>
      <c r="R171" s="79"/>
      <c r="S171" s="51">
        <f t="shared" si="12"/>
        <v>0</v>
      </c>
      <c r="T171" s="92"/>
      <c r="U171" s="94">
        <v>0</v>
      </c>
      <c r="V171" s="79"/>
      <c r="W171" s="51">
        <f t="shared" si="13"/>
        <v>0</v>
      </c>
      <c r="X171" s="92"/>
      <c r="Y171" s="94">
        <v>0</v>
      </c>
      <c r="Z171" s="79"/>
      <c r="AA171" s="51">
        <f t="shared" si="14"/>
        <v>0</v>
      </c>
    </row>
    <row r="172" spans="2:27" hidden="1">
      <c r="B172" s="149"/>
      <c r="C172" s="152"/>
      <c r="D172" s="155"/>
      <c r="E172" s="154"/>
      <c r="F172" s="20" t="s">
        <v>344</v>
      </c>
      <c r="G172" s="21" t="s">
        <v>345</v>
      </c>
      <c r="H172" s="78"/>
      <c r="I172" s="79"/>
      <c r="J172" s="79"/>
      <c r="K172" s="80">
        <f t="shared" si="10"/>
        <v>0</v>
      </c>
      <c r="L172" s="92"/>
      <c r="M172" s="93">
        <v>0</v>
      </c>
      <c r="N172" s="79"/>
      <c r="O172" s="51">
        <f t="shared" si="11"/>
        <v>0</v>
      </c>
      <c r="P172" s="92"/>
      <c r="Q172" s="93">
        <v>0</v>
      </c>
      <c r="R172" s="79"/>
      <c r="S172" s="51">
        <f t="shared" si="12"/>
        <v>0</v>
      </c>
      <c r="T172" s="92"/>
      <c r="U172" s="94">
        <v>0</v>
      </c>
      <c r="V172" s="79"/>
      <c r="W172" s="51">
        <f t="shared" si="13"/>
        <v>0</v>
      </c>
      <c r="X172" s="92"/>
      <c r="Y172" s="94">
        <v>0</v>
      </c>
      <c r="Z172" s="79"/>
      <c r="AA172" s="51">
        <f t="shared" si="14"/>
        <v>0</v>
      </c>
    </row>
    <row r="173" spans="2:27" ht="13.8" hidden="1" thickBot="1">
      <c r="B173" s="149"/>
      <c r="C173" s="152"/>
      <c r="D173" s="145"/>
      <c r="E173" s="147"/>
      <c r="F173" s="81" t="s">
        <v>346</v>
      </c>
      <c r="G173" s="82" t="s">
        <v>347</v>
      </c>
      <c r="H173" s="78"/>
      <c r="I173" s="79"/>
      <c r="J173" s="79"/>
      <c r="K173" s="80">
        <f t="shared" si="10"/>
        <v>0</v>
      </c>
      <c r="L173" s="92"/>
      <c r="M173" s="93">
        <v>0</v>
      </c>
      <c r="N173" s="79"/>
      <c r="O173" s="51">
        <f t="shared" si="11"/>
        <v>0</v>
      </c>
      <c r="P173" s="92"/>
      <c r="Q173" s="93">
        <v>0</v>
      </c>
      <c r="R173" s="79"/>
      <c r="S173" s="51">
        <f t="shared" si="12"/>
        <v>0</v>
      </c>
      <c r="T173" s="92"/>
      <c r="U173" s="94">
        <v>0</v>
      </c>
      <c r="V173" s="79"/>
      <c r="W173" s="51">
        <f t="shared" si="13"/>
        <v>0</v>
      </c>
      <c r="X173" s="92"/>
      <c r="Y173" s="94">
        <v>0</v>
      </c>
      <c r="Z173" s="79"/>
      <c r="AA173" s="51">
        <f t="shared" si="14"/>
        <v>0</v>
      </c>
    </row>
    <row r="174" spans="2:27" hidden="1">
      <c r="B174" s="149"/>
      <c r="C174" s="152"/>
      <c r="D174" s="144">
        <v>5.4</v>
      </c>
      <c r="E174" s="146" t="s">
        <v>31</v>
      </c>
      <c r="F174" s="27" t="s">
        <v>348</v>
      </c>
      <c r="G174" s="28" t="s">
        <v>349</v>
      </c>
      <c r="H174" s="78"/>
      <c r="I174" s="79"/>
      <c r="J174" s="79"/>
      <c r="K174" s="80">
        <f t="shared" si="10"/>
        <v>0</v>
      </c>
      <c r="L174" s="92"/>
      <c r="M174" s="93">
        <v>0</v>
      </c>
      <c r="N174" s="79"/>
      <c r="O174" s="51">
        <f t="shared" si="11"/>
        <v>0</v>
      </c>
      <c r="P174" s="92"/>
      <c r="Q174" s="93">
        <v>0</v>
      </c>
      <c r="R174" s="79"/>
      <c r="S174" s="51">
        <f t="shared" si="12"/>
        <v>0</v>
      </c>
      <c r="T174" s="92"/>
      <c r="U174" s="94">
        <v>0</v>
      </c>
      <c r="V174" s="79"/>
      <c r="W174" s="51">
        <f t="shared" si="13"/>
        <v>0</v>
      </c>
      <c r="X174" s="92"/>
      <c r="Y174" s="94">
        <v>0</v>
      </c>
      <c r="Z174" s="79"/>
      <c r="AA174" s="51">
        <f t="shared" si="14"/>
        <v>0</v>
      </c>
    </row>
    <row r="175" spans="2:27" hidden="1">
      <c r="B175" s="149"/>
      <c r="C175" s="152"/>
      <c r="D175" s="155"/>
      <c r="E175" s="154"/>
      <c r="F175" s="20" t="s">
        <v>350</v>
      </c>
      <c r="G175" s="21" t="s">
        <v>351</v>
      </c>
      <c r="H175" s="78"/>
      <c r="I175" s="79"/>
      <c r="J175" s="79"/>
      <c r="K175" s="80">
        <f t="shared" si="10"/>
        <v>0</v>
      </c>
      <c r="L175" s="92"/>
      <c r="M175" s="93">
        <v>0</v>
      </c>
      <c r="N175" s="79"/>
      <c r="O175" s="51">
        <f t="shared" si="11"/>
        <v>0</v>
      </c>
      <c r="P175" s="92"/>
      <c r="Q175" s="93">
        <v>0</v>
      </c>
      <c r="R175" s="79"/>
      <c r="S175" s="51">
        <f t="shared" si="12"/>
        <v>0</v>
      </c>
      <c r="T175" s="92"/>
      <c r="U175" s="94">
        <v>0</v>
      </c>
      <c r="V175" s="79"/>
      <c r="W175" s="51">
        <f t="shared" si="13"/>
        <v>0</v>
      </c>
      <c r="X175" s="92"/>
      <c r="Y175" s="94">
        <v>0</v>
      </c>
      <c r="Z175" s="79"/>
      <c r="AA175" s="51">
        <f t="shared" si="14"/>
        <v>0</v>
      </c>
    </row>
    <row r="176" spans="2:27" hidden="1">
      <c r="B176" s="149"/>
      <c r="C176" s="152"/>
      <c r="D176" s="155"/>
      <c r="E176" s="154"/>
      <c r="F176" s="20" t="s">
        <v>352</v>
      </c>
      <c r="G176" s="21" t="s">
        <v>353</v>
      </c>
      <c r="H176" s="78"/>
      <c r="I176" s="79"/>
      <c r="J176" s="79"/>
      <c r="K176" s="80">
        <f t="shared" si="10"/>
        <v>0</v>
      </c>
      <c r="L176" s="92"/>
      <c r="M176" s="93">
        <v>0</v>
      </c>
      <c r="N176" s="79"/>
      <c r="O176" s="51">
        <f t="shared" si="11"/>
        <v>0</v>
      </c>
      <c r="P176" s="92"/>
      <c r="Q176" s="93">
        <v>0</v>
      </c>
      <c r="R176" s="79"/>
      <c r="S176" s="51">
        <f t="shared" si="12"/>
        <v>0</v>
      </c>
      <c r="T176" s="92"/>
      <c r="U176" s="94">
        <v>0</v>
      </c>
      <c r="V176" s="79"/>
      <c r="W176" s="51">
        <f t="shared" si="13"/>
        <v>0</v>
      </c>
      <c r="X176" s="92"/>
      <c r="Y176" s="94">
        <v>0</v>
      </c>
      <c r="Z176" s="79"/>
      <c r="AA176" s="51">
        <f t="shared" si="14"/>
        <v>0</v>
      </c>
    </row>
    <row r="177" spans="2:27" hidden="1">
      <c r="B177" s="149"/>
      <c r="C177" s="152"/>
      <c r="D177" s="155"/>
      <c r="E177" s="154"/>
      <c r="F177" s="20" t="s">
        <v>354</v>
      </c>
      <c r="G177" s="21" t="s">
        <v>355</v>
      </c>
      <c r="H177" s="78"/>
      <c r="I177" s="79"/>
      <c r="J177" s="79"/>
      <c r="K177" s="80">
        <f t="shared" si="10"/>
        <v>0</v>
      </c>
      <c r="L177" s="92"/>
      <c r="M177" s="93">
        <v>0</v>
      </c>
      <c r="N177" s="79"/>
      <c r="O177" s="51">
        <f t="shared" si="11"/>
        <v>0</v>
      </c>
      <c r="P177" s="92"/>
      <c r="Q177" s="93">
        <v>0</v>
      </c>
      <c r="R177" s="79"/>
      <c r="S177" s="51">
        <f t="shared" si="12"/>
        <v>0</v>
      </c>
      <c r="T177" s="92"/>
      <c r="U177" s="94">
        <v>0</v>
      </c>
      <c r="V177" s="79"/>
      <c r="W177" s="51">
        <f t="shared" si="13"/>
        <v>0</v>
      </c>
      <c r="X177" s="92"/>
      <c r="Y177" s="94">
        <v>0</v>
      </c>
      <c r="Z177" s="79"/>
      <c r="AA177" s="51">
        <f t="shared" si="14"/>
        <v>0</v>
      </c>
    </row>
    <row r="178" spans="2:27" hidden="1">
      <c r="B178" s="149"/>
      <c r="C178" s="152"/>
      <c r="D178" s="155"/>
      <c r="E178" s="154"/>
      <c r="F178" s="20" t="s">
        <v>356</v>
      </c>
      <c r="G178" s="21" t="s">
        <v>357</v>
      </c>
      <c r="H178" s="78"/>
      <c r="I178" s="79"/>
      <c r="J178" s="79"/>
      <c r="K178" s="80">
        <f t="shared" si="10"/>
        <v>0</v>
      </c>
      <c r="L178" s="92"/>
      <c r="M178" s="93">
        <v>0</v>
      </c>
      <c r="N178" s="79"/>
      <c r="O178" s="51">
        <f t="shared" si="11"/>
        <v>0</v>
      </c>
      <c r="P178" s="92"/>
      <c r="Q178" s="93">
        <v>0</v>
      </c>
      <c r="R178" s="79"/>
      <c r="S178" s="51">
        <f t="shared" si="12"/>
        <v>0</v>
      </c>
      <c r="T178" s="92"/>
      <c r="U178" s="94">
        <v>0</v>
      </c>
      <c r="V178" s="79"/>
      <c r="W178" s="51">
        <f t="shared" si="13"/>
        <v>0</v>
      </c>
      <c r="X178" s="92"/>
      <c r="Y178" s="94">
        <v>0</v>
      </c>
      <c r="Z178" s="79"/>
      <c r="AA178" s="51">
        <f t="shared" si="14"/>
        <v>0</v>
      </c>
    </row>
    <row r="179" spans="2:27" ht="13.8" hidden="1" thickBot="1">
      <c r="B179" s="150"/>
      <c r="C179" s="157"/>
      <c r="D179" s="145"/>
      <c r="E179" s="147"/>
      <c r="F179" s="81" t="s">
        <v>358</v>
      </c>
      <c r="G179" s="82" t="s">
        <v>215</v>
      </c>
      <c r="H179" s="78"/>
      <c r="I179" s="79"/>
      <c r="J179" s="79"/>
      <c r="K179" s="80">
        <f t="shared" si="10"/>
        <v>0</v>
      </c>
      <c r="L179" s="92"/>
      <c r="M179" s="93">
        <v>0</v>
      </c>
      <c r="N179" s="79"/>
      <c r="O179" s="51">
        <f t="shared" si="11"/>
        <v>0</v>
      </c>
      <c r="P179" s="92"/>
      <c r="Q179" s="93">
        <v>0</v>
      </c>
      <c r="R179" s="79"/>
      <c r="S179" s="51">
        <f t="shared" si="12"/>
        <v>0</v>
      </c>
      <c r="T179" s="92"/>
      <c r="U179" s="94">
        <v>0</v>
      </c>
      <c r="V179" s="79"/>
      <c r="W179" s="51">
        <f t="shared" si="13"/>
        <v>0</v>
      </c>
      <c r="X179" s="92"/>
      <c r="Y179" s="94">
        <v>0</v>
      </c>
      <c r="Z179" s="79"/>
      <c r="AA179" s="51">
        <f t="shared" si="14"/>
        <v>0</v>
      </c>
    </row>
    <row r="180" spans="2:27" hidden="1">
      <c r="B180" s="148">
        <v>6</v>
      </c>
      <c r="C180" s="156" t="s">
        <v>32</v>
      </c>
      <c r="D180" s="144">
        <v>6.1</v>
      </c>
      <c r="E180" s="146" t="s">
        <v>37</v>
      </c>
      <c r="F180" s="27" t="s">
        <v>359</v>
      </c>
      <c r="G180" s="28" t="s">
        <v>360</v>
      </c>
      <c r="H180" s="78"/>
      <c r="I180" s="79"/>
      <c r="J180" s="79"/>
      <c r="K180" s="80">
        <f t="shared" si="10"/>
        <v>0</v>
      </c>
      <c r="L180" s="92"/>
      <c r="M180" s="93">
        <v>0</v>
      </c>
      <c r="N180" s="79"/>
      <c r="O180" s="51">
        <f t="shared" si="11"/>
        <v>0</v>
      </c>
      <c r="P180" s="92"/>
      <c r="Q180" s="93">
        <v>0</v>
      </c>
      <c r="R180" s="79"/>
      <c r="S180" s="51">
        <f t="shared" si="12"/>
        <v>0</v>
      </c>
      <c r="T180" s="92"/>
      <c r="U180" s="94">
        <v>0</v>
      </c>
      <c r="V180" s="79"/>
      <c r="W180" s="51">
        <f t="shared" si="13"/>
        <v>0</v>
      </c>
      <c r="X180" s="92"/>
      <c r="Y180" s="94">
        <v>0</v>
      </c>
      <c r="Z180" s="79"/>
      <c r="AA180" s="51">
        <f t="shared" si="14"/>
        <v>0</v>
      </c>
    </row>
    <row r="181" spans="2:27" hidden="1">
      <c r="B181" s="149"/>
      <c r="C181" s="152"/>
      <c r="D181" s="155"/>
      <c r="E181" s="154"/>
      <c r="F181" s="20" t="s">
        <v>361</v>
      </c>
      <c r="G181" s="21" t="s">
        <v>362</v>
      </c>
      <c r="H181" s="78"/>
      <c r="I181" s="79"/>
      <c r="J181" s="79"/>
      <c r="K181" s="80">
        <f t="shared" si="10"/>
        <v>0</v>
      </c>
      <c r="L181" s="92"/>
      <c r="M181" s="93">
        <v>0</v>
      </c>
      <c r="N181" s="79"/>
      <c r="O181" s="51">
        <f t="shared" si="11"/>
        <v>0</v>
      </c>
      <c r="P181" s="92"/>
      <c r="Q181" s="93">
        <v>0</v>
      </c>
      <c r="R181" s="79"/>
      <c r="S181" s="51">
        <f t="shared" si="12"/>
        <v>0</v>
      </c>
      <c r="T181" s="92"/>
      <c r="U181" s="94">
        <v>0</v>
      </c>
      <c r="V181" s="79"/>
      <c r="W181" s="51">
        <f t="shared" si="13"/>
        <v>0</v>
      </c>
      <c r="X181" s="92"/>
      <c r="Y181" s="94">
        <v>0</v>
      </c>
      <c r="Z181" s="79"/>
      <c r="AA181" s="51">
        <f t="shared" si="14"/>
        <v>0</v>
      </c>
    </row>
    <row r="182" spans="2:27" ht="13.8" hidden="1" thickBot="1">
      <c r="B182" s="149"/>
      <c r="C182" s="152"/>
      <c r="D182" s="145"/>
      <c r="E182" s="147"/>
      <c r="F182" s="81" t="s">
        <v>363</v>
      </c>
      <c r="G182" s="82" t="s">
        <v>364</v>
      </c>
      <c r="H182" s="78"/>
      <c r="I182" s="79"/>
      <c r="J182" s="79"/>
      <c r="K182" s="80">
        <f t="shared" si="10"/>
        <v>0</v>
      </c>
      <c r="L182" s="92"/>
      <c r="M182" s="93">
        <v>0</v>
      </c>
      <c r="N182" s="79"/>
      <c r="O182" s="51">
        <f t="shared" si="11"/>
        <v>0</v>
      </c>
      <c r="P182" s="92"/>
      <c r="Q182" s="93">
        <v>0</v>
      </c>
      <c r="R182" s="79"/>
      <c r="S182" s="51">
        <f t="shared" si="12"/>
        <v>0</v>
      </c>
      <c r="T182" s="92"/>
      <c r="U182" s="94">
        <v>0</v>
      </c>
      <c r="V182" s="79"/>
      <c r="W182" s="51">
        <f t="shared" si="13"/>
        <v>0</v>
      </c>
      <c r="X182" s="92"/>
      <c r="Y182" s="94">
        <v>0</v>
      </c>
      <c r="Z182" s="79"/>
      <c r="AA182" s="51">
        <f t="shared" si="14"/>
        <v>0</v>
      </c>
    </row>
    <row r="183" spans="2:27" hidden="1">
      <c r="B183" s="149"/>
      <c r="C183" s="152"/>
      <c r="D183" s="144">
        <v>6.2</v>
      </c>
      <c r="E183" s="146" t="s">
        <v>33</v>
      </c>
      <c r="F183" s="27" t="s">
        <v>96</v>
      </c>
      <c r="G183" s="28" t="s">
        <v>97</v>
      </c>
      <c r="H183" s="78"/>
      <c r="I183" s="79"/>
      <c r="J183" s="79"/>
      <c r="K183" s="80">
        <f t="shared" si="10"/>
        <v>0</v>
      </c>
      <c r="L183" s="92"/>
      <c r="M183" s="93">
        <v>0</v>
      </c>
      <c r="N183" s="79"/>
      <c r="O183" s="51">
        <f t="shared" si="11"/>
        <v>0</v>
      </c>
      <c r="P183" s="92"/>
      <c r="Q183" s="93">
        <v>0</v>
      </c>
      <c r="R183" s="79"/>
      <c r="S183" s="51">
        <f t="shared" si="12"/>
        <v>0</v>
      </c>
      <c r="T183" s="92"/>
      <c r="U183" s="94">
        <v>0</v>
      </c>
      <c r="V183" s="79"/>
      <c r="W183" s="51">
        <f t="shared" si="13"/>
        <v>0</v>
      </c>
      <c r="X183" s="92"/>
      <c r="Y183" s="94">
        <v>0</v>
      </c>
      <c r="Z183" s="79"/>
      <c r="AA183" s="51">
        <f t="shared" si="14"/>
        <v>0</v>
      </c>
    </row>
    <row r="184" spans="2:27" hidden="1">
      <c r="B184" s="149"/>
      <c r="C184" s="152"/>
      <c r="D184" s="155"/>
      <c r="E184" s="154"/>
      <c r="F184" s="20" t="s">
        <v>98</v>
      </c>
      <c r="G184" s="21" t="s">
        <v>99</v>
      </c>
      <c r="H184" s="78"/>
      <c r="I184" s="79"/>
      <c r="J184" s="79"/>
      <c r="K184" s="80">
        <f t="shared" si="10"/>
        <v>0</v>
      </c>
      <c r="L184" s="92"/>
      <c r="M184" s="93"/>
      <c r="N184" s="79"/>
      <c r="O184" s="51">
        <f t="shared" si="11"/>
        <v>0</v>
      </c>
      <c r="P184" s="92"/>
      <c r="Q184" s="93"/>
      <c r="R184" s="79"/>
      <c r="S184" s="51">
        <f t="shared" si="12"/>
        <v>0</v>
      </c>
      <c r="T184" s="92"/>
      <c r="U184" s="94"/>
      <c r="V184" s="79"/>
      <c r="W184" s="51"/>
      <c r="X184" s="92"/>
      <c r="Y184" s="94"/>
      <c r="Z184" s="79"/>
      <c r="AA184" s="51"/>
    </row>
    <row r="185" spans="2:27" ht="13.8" thickBot="1">
      <c r="B185" s="149"/>
      <c r="C185" s="152"/>
      <c r="D185" s="155"/>
      <c r="E185" s="154"/>
      <c r="F185" s="20" t="s">
        <v>166</v>
      </c>
      <c r="G185" s="21" t="s">
        <v>167</v>
      </c>
      <c r="H185" s="78">
        <v>25</v>
      </c>
      <c r="I185" s="79">
        <v>10570</v>
      </c>
      <c r="J185" s="79">
        <f>H185/H11</f>
        <v>6.6489361702127658E-2</v>
      </c>
      <c r="K185" s="80">
        <f t="shared" si="10"/>
        <v>264250</v>
      </c>
      <c r="L185" s="92">
        <f>N185*L11</f>
        <v>25.731382978723403</v>
      </c>
      <c r="M185" s="93">
        <v>10887.1</v>
      </c>
      <c r="N185" s="79">
        <v>6.6489361702127658E-2</v>
      </c>
      <c r="O185" s="51">
        <f t="shared" si="11"/>
        <v>280140.13962765958</v>
      </c>
      <c r="P185" s="92">
        <f>R185*P11</f>
        <v>26.529255319148934</v>
      </c>
      <c r="Q185" s="93">
        <v>11213.713</v>
      </c>
      <c r="R185" s="79">
        <v>6.6489361702127658E-2</v>
      </c>
      <c r="S185" s="51">
        <f t="shared" si="12"/>
        <v>297491.45525265957</v>
      </c>
      <c r="T185" s="92">
        <f>V185*T11</f>
        <v>27.327127659574469</v>
      </c>
      <c r="U185" s="94">
        <v>11550.124389999999</v>
      </c>
      <c r="V185" s="79">
        <v>6.6489361702127658E-2</v>
      </c>
      <c r="W185" s="51">
        <f t="shared" si="13"/>
        <v>315631.72368949465</v>
      </c>
      <c r="X185" s="92">
        <f>Z185*X11</f>
        <v>28.125</v>
      </c>
      <c r="Y185" s="94">
        <v>11896.6281217</v>
      </c>
      <c r="Z185" s="79">
        <v>6.6489361702127658E-2</v>
      </c>
      <c r="AA185" s="51">
        <f t="shared" si="14"/>
        <v>334592.66592281248</v>
      </c>
    </row>
    <row r="186" spans="2:27" hidden="1">
      <c r="B186" s="149"/>
      <c r="C186" s="152"/>
      <c r="D186" s="155"/>
      <c r="E186" s="154"/>
      <c r="F186" s="20" t="s">
        <v>168</v>
      </c>
      <c r="G186" s="21" t="s">
        <v>169</v>
      </c>
      <c r="H186" s="78"/>
      <c r="I186" s="79"/>
      <c r="J186" s="79"/>
      <c r="K186" s="80">
        <f t="shared" si="10"/>
        <v>0</v>
      </c>
      <c r="L186" s="92"/>
      <c r="M186" s="93">
        <v>0</v>
      </c>
      <c r="N186" s="79"/>
      <c r="O186" s="51">
        <f t="shared" si="11"/>
        <v>0</v>
      </c>
      <c r="P186" s="92"/>
      <c r="Q186" s="93">
        <v>0</v>
      </c>
      <c r="R186" s="79"/>
      <c r="S186" s="51">
        <f t="shared" si="12"/>
        <v>0</v>
      </c>
      <c r="T186" s="92"/>
      <c r="U186" s="94">
        <v>0</v>
      </c>
      <c r="V186" s="79"/>
      <c r="W186" s="51">
        <f t="shared" si="13"/>
        <v>0</v>
      </c>
      <c r="X186" s="92"/>
      <c r="Y186" s="94">
        <v>0</v>
      </c>
      <c r="Z186" s="79"/>
      <c r="AA186" s="51">
        <f t="shared" si="14"/>
        <v>0</v>
      </c>
    </row>
    <row r="187" spans="2:27" ht="13.8" hidden="1" thickBot="1">
      <c r="B187" s="149"/>
      <c r="C187" s="152"/>
      <c r="D187" s="145"/>
      <c r="E187" s="147"/>
      <c r="F187" s="81" t="s">
        <v>365</v>
      </c>
      <c r="G187" s="82" t="s">
        <v>366</v>
      </c>
      <c r="H187" s="78"/>
      <c r="I187" s="79"/>
      <c r="J187" s="79"/>
      <c r="K187" s="80">
        <f t="shared" si="10"/>
        <v>0</v>
      </c>
      <c r="L187" s="92"/>
      <c r="M187" s="93">
        <v>0</v>
      </c>
      <c r="N187" s="79"/>
      <c r="O187" s="51">
        <f t="shared" si="11"/>
        <v>0</v>
      </c>
      <c r="P187" s="92"/>
      <c r="Q187" s="93">
        <v>0</v>
      </c>
      <c r="R187" s="79"/>
      <c r="S187" s="51">
        <f t="shared" si="12"/>
        <v>0</v>
      </c>
      <c r="T187" s="92"/>
      <c r="U187" s="94">
        <v>0</v>
      </c>
      <c r="V187" s="79"/>
      <c r="W187" s="51">
        <f t="shared" si="13"/>
        <v>0</v>
      </c>
      <c r="X187" s="92"/>
      <c r="Y187" s="94">
        <v>0</v>
      </c>
      <c r="Z187" s="79"/>
      <c r="AA187" s="51">
        <f t="shared" si="14"/>
        <v>0</v>
      </c>
    </row>
    <row r="188" spans="2:27" ht="27" hidden="1" thickBot="1">
      <c r="B188" s="149"/>
      <c r="C188" s="152"/>
      <c r="D188" s="84">
        <v>6.3</v>
      </c>
      <c r="E188" s="85" t="s">
        <v>34</v>
      </c>
      <c r="F188" s="86">
        <v>715</v>
      </c>
      <c r="G188" s="95" t="s">
        <v>49</v>
      </c>
      <c r="H188" s="78"/>
      <c r="I188" s="79"/>
      <c r="J188" s="79"/>
      <c r="K188" s="80">
        <f t="shared" si="10"/>
        <v>0</v>
      </c>
      <c r="L188" s="92"/>
      <c r="M188" s="93">
        <v>0</v>
      </c>
      <c r="N188" s="79"/>
      <c r="O188" s="51">
        <f t="shared" si="11"/>
        <v>0</v>
      </c>
      <c r="P188" s="92"/>
      <c r="Q188" s="93">
        <v>0</v>
      </c>
      <c r="R188" s="79"/>
      <c r="S188" s="51">
        <f t="shared" si="12"/>
        <v>0</v>
      </c>
      <c r="T188" s="92"/>
      <c r="U188" s="94">
        <v>0</v>
      </c>
      <c r="V188" s="79"/>
      <c r="W188" s="51">
        <f t="shared" si="13"/>
        <v>0</v>
      </c>
      <c r="X188" s="92"/>
      <c r="Y188" s="94">
        <v>0</v>
      </c>
      <c r="Z188" s="79"/>
      <c r="AA188" s="51">
        <f t="shared" si="14"/>
        <v>0</v>
      </c>
    </row>
    <row r="189" spans="2:27" ht="13.8" hidden="1" thickBot="1">
      <c r="B189" s="149"/>
      <c r="C189" s="152"/>
      <c r="D189" s="84">
        <v>6.4</v>
      </c>
      <c r="E189" s="85" t="s">
        <v>35</v>
      </c>
      <c r="F189" s="86" t="s">
        <v>367</v>
      </c>
      <c r="G189" s="87" t="s">
        <v>368</v>
      </c>
      <c r="H189" s="78"/>
      <c r="I189" s="79"/>
      <c r="J189" s="79"/>
      <c r="K189" s="80">
        <f t="shared" si="10"/>
        <v>0</v>
      </c>
      <c r="L189" s="92"/>
      <c r="M189" s="93">
        <v>0</v>
      </c>
      <c r="N189" s="79"/>
      <c r="O189" s="51">
        <f t="shared" si="11"/>
        <v>0</v>
      </c>
      <c r="P189" s="92"/>
      <c r="Q189" s="93">
        <v>0</v>
      </c>
      <c r="R189" s="79"/>
      <c r="S189" s="51">
        <f t="shared" si="12"/>
        <v>0</v>
      </c>
      <c r="T189" s="92"/>
      <c r="U189" s="94">
        <v>0</v>
      </c>
      <c r="V189" s="79"/>
      <c r="W189" s="51">
        <f t="shared" si="13"/>
        <v>0</v>
      </c>
      <c r="X189" s="92"/>
      <c r="Y189" s="94">
        <v>0</v>
      </c>
      <c r="Z189" s="79"/>
      <c r="AA189" s="51">
        <f t="shared" si="14"/>
        <v>0</v>
      </c>
    </row>
    <row r="190" spans="2:27" hidden="1">
      <c r="B190" s="149"/>
      <c r="C190" s="152"/>
      <c r="D190" s="144">
        <v>6.5</v>
      </c>
      <c r="E190" s="146" t="s">
        <v>36</v>
      </c>
      <c r="F190" s="27" t="s">
        <v>369</v>
      </c>
      <c r="G190" s="28" t="s">
        <v>370</v>
      </c>
      <c r="H190" s="78"/>
      <c r="I190" s="79"/>
      <c r="J190" s="79"/>
      <c r="K190" s="80">
        <f t="shared" si="10"/>
        <v>0</v>
      </c>
      <c r="L190" s="92"/>
      <c r="M190" s="93">
        <v>0</v>
      </c>
      <c r="N190" s="79"/>
      <c r="O190" s="51">
        <f t="shared" si="11"/>
        <v>0</v>
      </c>
      <c r="P190" s="92"/>
      <c r="Q190" s="93">
        <v>0</v>
      </c>
      <c r="R190" s="79"/>
      <c r="S190" s="51">
        <f t="shared" si="12"/>
        <v>0</v>
      </c>
      <c r="T190" s="92"/>
      <c r="U190" s="94">
        <v>0</v>
      </c>
      <c r="V190" s="79"/>
      <c r="W190" s="51">
        <f t="shared" si="13"/>
        <v>0</v>
      </c>
      <c r="X190" s="92"/>
      <c r="Y190" s="94">
        <v>0</v>
      </c>
      <c r="Z190" s="79"/>
      <c r="AA190" s="51">
        <f t="shared" si="14"/>
        <v>0</v>
      </c>
    </row>
    <row r="191" spans="2:27" ht="13.8" hidden="1" thickBot="1">
      <c r="B191" s="149"/>
      <c r="C191" s="152"/>
      <c r="D191" s="145"/>
      <c r="E191" s="147"/>
      <c r="F191" s="81" t="s">
        <v>371</v>
      </c>
      <c r="G191" s="82" t="s">
        <v>372</v>
      </c>
      <c r="H191" s="78"/>
      <c r="I191" s="79"/>
      <c r="J191" s="79"/>
      <c r="K191" s="80">
        <f t="shared" si="10"/>
        <v>0</v>
      </c>
      <c r="L191" s="92"/>
      <c r="M191" s="93">
        <v>0</v>
      </c>
      <c r="N191" s="79"/>
      <c r="O191" s="51">
        <f t="shared" si="11"/>
        <v>0</v>
      </c>
      <c r="P191" s="92"/>
      <c r="Q191" s="93">
        <v>0</v>
      </c>
      <c r="R191" s="79"/>
      <c r="S191" s="51">
        <f t="shared" si="12"/>
        <v>0</v>
      </c>
      <c r="T191" s="92"/>
      <c r="U191" s="94">
        <v>0</v>
      </c>
      <c r="V191" s="79"/>
      <c r="W191" s="51">
        <f t="shared" si="13"/>
        <v>0</v>
      </c>
      <c r="X191" s="92"/>
      <c r="Y191" s="94">
        <v>0</v>
      </c>
      <c r="Z191" s="79"/>
      <c r="AA191" s="51">
        <f t="shared" si="14"/>
        <v>0</v>
      </c>
    </row>
    <row r="192" spans="2:27" ht="13.8" hidden="1" thickBot="1">
      <c r="B192" s="149"/>
      <c r="C192" s="152"/>
      <c r="D192" s="84">
        <v>6.6</v>
      </c>
      <c r="E192" s="85" t="s">
        <v>38</v>
      </c>
      <c r="F192" s="86" t="s">
        <v>373</v>
      </c>
      <c r="G192" s="87" t="s">
        <v>137</v>
      </c>
      <c r="H192" s="78"/>
      <c r="I192" s="79"/>
      <c r="J192" s="79"/>
      <c r="K192" s="80">
        <f t="shared" si="10"/>
        <v>0</v>
      </c>
      <c r="L192" s="92"/>
      <c r="M192" s="93">
        <v>0</v>
      </c>
      <c r="N192" s="79"/>
      <c r="O192" s="51">
        <f t="shared" si="11"/>
        <v>0</v>
      </c>
      <c r="P192" s="92"/>
      <c r="Q192" s="93">
        <v>0</v>
      </c>
      <c r="R192" s="79"/>
      <c r="S192" s="51">
        <f t="shared" si="12"/>
        <v>0</v>
      </c>
      <c r="T192" s="92"/>
      <c r="U192" s="94">
        <v>0</v>
      </c>
      <c r="V192" s="79"/>
      <c r="W192" s="51">
        <f t="shared" si="13"/>
        <v>0</v>
      </c>
      <c r="X192" s="92"/>
      <c r="Y192" s="94">
        <v>0</v>
      </c>
      <c r="Z192" s="79"/>
      <c r="AA192" s="51">
        <f t="shared" si="14"/>
        <v>0</v>
      </c>
    </row>
    <row r="193" spans="2:27" ht="13.8" thickBot="1">
      <c r="B193" s="149"/>
      <c r="C193" s="152"/>
      <c r="D193" s="84">
        <v>6.7</v>
      </c>
      <c r="E193" s="85" t="s">
        <v>39</v>
      </c>
      <c r="F193" s="86" t="s">
        <v>374</v>
      </c>
      <c r="G193" s="87" t="s">
        <v>375</v>
      </c>
      <c r="H193" s="78">
        <v>30500</v>
      </c>
      <c r="I193" s="79">
        <v>1265</v>
      </c>
      <c r="J193" s="79">
        <f>H193/H11</f>
        <v>81.11702127659575</v>
      </c>
      <c r="K193" s="80">
        <f t="shared" si="10"/>
        <v>38582500</v>
      </c>
      <c r="L193" s="92">
        <f>N193*L11</f>
        <v>31392.287234042557</v>
      </c>
      <c r="M193" s="93">
        <v>1302.95</v>
      </c>
      <c r="N193" s="79">
        <v>81.11702127659575</v>
      </c>
      <c r="O193" s="51">
        <f t="shared" si="11"/>
        <v>40902580.651595749</v>
      </c>
      <c r="P193" s="92">
        <f>R193*P11</f>
        <v>32365.691489361703</v>
      </c>
      <c r="Q193" s="93">
        <v>1342.0385000000001</v>
      </c>
      <c r="R193" s="79">
        <v>81.11702127659575</v>
      </c>
      <c r="S193" s="51">
        <f t="shared" si="12"/>
        <v>43436004.057845749</v>
      </c>
      <c r="T193" s="92">
        <f>V193*T11</f>
        <v>33339.095744680853</v>
      </c>
      <c r="U193" s="94">
        <v>1382.299655</v>
      </c>
      <c r="V193" s="79">
        <v>81.11702127659575</v>
      </c>
      <c r="W193" s="51">
        <f t="shared" si="13"/>
        <v>46084620.545884311</v>
      </c>
      <c r="X193" s="92">
        <f>Z193*X11</f>
        <v>34312.5</v>
      </c>
      <c r="Y193" s="94">
        <v>1423.7686446499999</v>
      </c>
      <c r="Z193" s="79">
        <v>81.11702127659575</v>
      </c>
      <c r="AA193" s="51">
        <f t="shared" si="14"/>
        <v>48853061.619553126</v>
      </c>
    </row>
    <row r="194" spans="2:27" ht="27" hidden="1" thickBot="1">
      <c r="B194" s="150"/>
      <c r="C194" s="152"/>
      <c r="D194" s="101">
        <v>6.8</v>
      </c>
      <c r="E194" s="102" t="s">
        <v>40</v>
      </c>
      <c r="F194" s="103">
        <v>716</v>
      </c>
      <c r="G194" s="104" t="s">
        <v>49</v>
      </c>
      <c r="H194" s="78"/>
      <c r="I194" s="79"/>
      <c r="J194" s="79"/>
      <c r="K194" s="80">
        <f t="shared" si="10"/>
        <v>0</v>
      </c>
      <c r="L194" s="92"/>
      <c r="M194" s="93">
        <v>0</v>
      </c>
      <c r="N194" s="79"/>
      <c r="O194" s="51">
        <f t="shared" si="11"/>
        <v>0</v>
      </c>
      <c r="P194" s="92"/>
      <c r="Q194" s="93">
        <v>0</v>
      </c>
      <c r="R194" s="79"/>
      <c r="S194" s="51">
        <f t="shared" si="12"/>
        <v>0</v>
      </c>
      <c r="T194" s="92"/>
      <c r="U194" s="94">
        <v>0</v>
      </c>
      <c r="V194" s="79"/>
      <c r="W194" s="51">
        <f t="shared" si="13"/>
        <v>0</v>
      </c>
      <c r="X194" s="92"/>
      <c r="Y194" s="94">
        <v>0</v>
      </c>
      <c r="Z194" s="79"/>
      <c r="AA194" s="51">
        <f t="shared" si="14"/>
        <v>0</v>
      </c>
    </row>
    <row r="195" spans="2:27" hidden="1">
      <c r="B195" s="148">
        <v>7</v>
      </c>
      <c r="C195" s="151" t="s">
        <v>41</v>
      </c>
      <c r="D195" s="144">
        <v>7.2</v>
      </c>
      <c r="E195" s="146" t="s">
        <v>42</v>
      </c>
      <c r="F195" s="27">
        <v>907</v>
      </c>
      <c r="G195" s="96" t="s">
        <v>1</v>
      </c>
      <c r="H195" s="78"/>
      <c r="I195" s="79"/>
      <c r="J195" s="79"/>
      <c r="K195" s="80">
        <f t="shared" si="10"/>
        <v>0</v>
      </c>
      <c r="L195" s="92"/>
      <c r="M195" s="93">
        <v>0</v>
      </c>
      <c r="N195" s="79"/>
      <c r="O195" s="51">
        <f t="shared" si="11"/>
        <v>0</v>
      </c>
      <c r="P195" s="92"/>
      <c r="Q195" s="93">
        <v>0</v>
      </c>
      <c r="R195" s="79"/>
      <c r="S195" s="51">
        <f t="shared" si="12"/>
        <v>0</v>
      </c>
      <c r="T195" s="92"/>
      <c r="U195" s="94">
        <v>0</v>
      </c>
      <c r="V195" s="79"/>
      <c r="W195" s="51">
        <f t="shared" si="13"/>
        <v>0</v>
      </c>
      <c r="X195" s="92"/>
      <c r="Y195" s="94">
        <v>0</v>
      </c>
      <c r="Z195" s="79"/>
      <c r="AA195" s="51">
        <f t="shared" si="14"/>
        <v>0</v>
      </c>
    </row>
    <row r="196" spans="2:27" ht="13.8" hidden="1" thickBot="1">
      <c r="B196" s="149"/>
      <c r="C196" s="152"/>
      <c r="D196" s="145"/>
      <c r="E196" s="147"/>
      <c r="F196" s="81">
        <v>908</v>
      </c>
      <c r="G196" s="98" t="s">
        <v>2</v>
      </c>
      <c r="H196" s="78"/>
      <c r="I196" s="79"/>
      <c r="J196" s="79"/>
      <c r="K196" s="80">
        <f t="shared" si="10"/>
        <v>0</v>
      </c>
      <c r="L196" s="92"/>
      <c r="M196" s="93">
        <v>0</v>
      </c>
      <c r="N196" s="79"/>
      <c r="O196" s="51">
        <f t="shared" si="11"/>
        <v>0</v>
      </c>
      <c r="P196" s="92"/>
      <c r="Q196" s="93">
        <v>0</v>
      </c>
      <c r="R196" s="79"/>
      <c r="S196" s="51">
        <f t="shared" si="12"/>
        <v>0</v>
      </c>
      <c r="T196" s="92"/>
      <c r="U196" s="94">
        <v>0</v>
      </c>
      <c r="V196" s="79"/>
      <c r="W196" s="51">
        <f t="shared" si="13"/>
        <v>0</v>
      </c>
      <c r="X196" s="92"/>
      <c r="Y196" s="94">
        <v>0</v>
      </c>
      <c r="Z196" s="79"/>
      <c r="AA196" s="51">
        <f t="shared" si="14"/>
        <v>0</v>
      </c>
    </row>
    <row r="197" spans="2:27" ht="13.8" thickBot="1">
      <c r="B197" s="149"/>
      <c r="C197" s="152"/>
      <c r="D197" s="144">
        <v>7.1</v>
      </c>
      <c r="E197" s="154" t="s">
        <v>43</v>
      </c>
      <c r="F197" s="73" t="s">
        <v>376</v>
      </c>
      <c r="G197" s="74" t="s">
        <v>377</v>
      </c>
      <c r="H197" s="78">
        <v>27</v>
      </c>
      <c r="I197" s="79">
        <v>71527</v>
      </c>
      <c r="J197" s="79">
        <f>H197/H11</f>
        <v>7.1808510638297879E-2</v>
      </c>
      <c r="K197" s="80">
        <f t="shared" si="10"/>
        <v>1931229</v>
      </c>
      <c r="L197" s="92">
        <f>N197*L11</f>
        <v>27.789893617021278</v>
      </c>
      <c r="M197" s="93">
        <v>73672.81</v>
      </c>
      <c r="N197" s="79">
        <v>7.1808510638297879E-2</v>
      </c>
      <c r="O197" s="51">
        <f t="shared" si="11"/>
        <v>2047359.5523670213</v>
      </c>
      <c r="P197" s="92">
        <f>R197*P11</f>
        <v>28.651595744680854</v>
      </c>
      <c r="Q197" s="93">
        <v>75882.994299999991</v>
      </c>
      <c r="R197" s="79">
        <v>7.1808510638297879E-2</v>
      </c>
      <c r="S197" s="51">
        <f t="shared" si="12"/>
        <v>2174168.8765795212</v>
      </c>
      <c r="T197" s="92">
        <f>V197*T11</f>
        <v>29.513297872340427</v>
      </c>
      <c r="U197" s="94">
        <v>78159.484128999989</v>
      </c>
      <c r="V197" s="79">
        <v>7.1808510638297879E-2</v>
      </c>
      <c r="W197" s="51">
        <f t="shared" si="13"/>
        <v>2306744.1366476407</v>
      </c>
      <c r="X197" s="92">
        <f>Z197*X11</f>
        <v>30.375000000000004</v>
      </c>
      <c r="Y197" s="94">
        <v>80504.268652869985</v>
      </c>
      <c r="Z197" s="79">
        <v>7.1808510638297879E-2</v>
      </c>
      <c r="AA197" s="51">
        <f t="shared" si="14"/>
        <v>2445317.1603309261</v>
      </c>
    </row>
    <row r="198" spans="2:27" ht="13.8" hidden="1" thickBot="1">
      <c r="B198" s="150"/>
      <c r="C198" s="153"/>
      <c r="D198" s="145"/>
      <c r="E198" s="147"/>
      <c r="F198" s="81" t="s">
        <v>378</v>
      </c>
      <c r="G198" s="82" t="s">
        <v>379</v>
      </c>
      <c r="H198" s="78"/>
      <c r="I198" s="79"/>
      <c r="J198" s="79"/>
      <c r="K198" s="80"/>
      <c r="L198" s="78"/>
      <c r="M198" s="105"/>
      <c r="N198" s="79"/>
      <c r="O198" s="51">
        <f t="shared" ref="O198" si="15">L198*M198</f>
        <v>0</v>
      </c>
      <c r="P198" s="78"/>
      <c r="Q198" s="105"/>
      <c r="R198" s="105"/>
      <c r="S198" s="80"/>
      <c r="T198" s="78"/>
      <c r="U198" s="79"/>
      <c r="V198" s="79"/>
      <c r="W198" s="80"/>
      <c r="X198" s="78"/>
      <c r="Y198" s="79"/>
      <c r="Z198" s="79"/>
      <c r="AA198" s="80"/>
    </row>
    <row r="199" spans="2:27" ht="15" thickBot="1">
      <c r="G199" s="88"/>
      <c r="H199" s="106"/>
      <c r="I199" s="107"/>
      <c r="J199" s="107"/>
      <c r="K199" s="108">
        <f>SUM(K14:K198)</f>
        <v>500760828</v>
      </c>
      <c r="L199" s="106"/>
      <c r="M199" s="107"/>
      <c r="N199" s="107"/>
      <c r="O199" s="51">
        <f>SUM(O14:O198)</f>
        <v>590005948.78827119</v>
      </c>
      <c r="P199" s="106"/>
      <c r="Q199" s="107"/>
      <c r="R199" s="107"/>
      <c r="S199" s="108">
        <f>SUM(S14:S198)</f>
        <v>632143056.67827356</v>
      </c>
      <c r="T199" s="106"/>
      <c r="U199" s="107"/>
      <c r="V199" s="107"/>
      <c r="W199" s="108">
        <f>SUM(W14:W198)</f>
        <v>670688278.18547952</v>
      </c>
      <c r="X199" s="106"/>
      <c r="Y199" s="107"/>
      <c r="Z199" s="107"/>
      <c r="AA199" s="108">
        <f>SUM(AA14:AA198)</f>
        <v>710977864.64163077</v>
      </c>
    </row>
    <row r="200" spans="2:27" ht="14.4"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</row>
  </sheetData>
  <autoFilter ref="B14:AA199">
    <filterColumn colId="9">
      <filters>
        <filter val="135135507"/>
        <filter val="1401120"/>
        <filter val="1931229"/>
        <filter val="264250"/>
        <filter val="287062568"/>
        <filter val="3365760"/>
        <filter val="350000"/>
        <filter val="38582500"/>
        <filter val="428260"/>
        <filter val="500760828"/>
        <filter val="5381250"/>
        <filter val="700000"/>
        <filter val="8085000"/>
        <filter val="8166634"/>
        <filter val="9906750"/>
      </filters>
    </filterColumn>
  </autoFilter>
  <mergeCells count="111">
    <mergeCell ref="C5:U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B1:K200"/>
  <sheetViews>
    <sheetView topLeftCell="A4" workbookViewId="0">
      <selection activeCell="C111" sqref="C111:C127"/>
    </sheetView>
  </sheetViews>
  <sheetFormatPr baseColWidth="10" defaultColWidth="11.44140625" defaultRowHeight="13.2"/>
  <cols>
    <col min="1" max="2" width="4.6640625" style="63" customWidth="1"/>
    <col min="3" max="3" width="35.5546875" style="63" customWidth="1"/>
    <col min="4" max="4" width="4.6640625" style="63" customWidth="1"/>
    <col min="5" max="5" width="28.6640625" style="63" customWidth="1"/>
    <col min="6" max="6" width="4.88671875" style="63" customWidth="1"/>
    <col min="7" max="7" width="36" style="63" customWidth="1"/>
    <col min="8" max="8" width="12.5546875" style="63" customWidth="1"/>
    <col min="9" max="9" width="15.6640625" style="63" customWidth="1"/>
    <col min="10" max="10" width="14.33203125" style="63" customWidth="1"/>
    <col min="11" max="11" width="15.6640625" style="63" customWidth="1"/>
    <col min="12" max="19" width="15.5546875" style="63" customWidth="1"/>
    <col min="20" max="20" width="4.109375" style="63" customWidth="1"/>
    <col min="21" max="29" width="15.5546875" style="63" customWidth="1"/>
    <col min="30" max="30" width="4.109375" style="63" customWidth="1"/>
    <col min="31" max="39" width="15.5546875" style="63" customWidth="1"/>
    <col min="40" max="40" width="4.109375" style="63" customWidth="1"/>
    <col min="41" max="49" width="15.5546875" style="63" customWidth="1"/>
    <col min="50" max="50" width="4.109375" style="63" customWidth="1"/>
    <col min="51" max="59" width="15.5546875" style="63" customWidth="1"/>
    <col min="60" max="16384" width="11.44140625" style="63"/>
  </cols>
  <sheetData>
    <row r="1" spans="2:11" ht="14.4">
      <c r="C1" s="64"/>
      <c r="D1" s="64"/>
      <c r="E1" s="64"/>
      <c r="F1" s="64"/>
      <c r="H1" s="65"/>
      <c r="I1" s="65"/>
      <c r="J1" s="65"/>
    </row>
    <row r="2" spans="2:11" ht="14.4">
      <c r="H2" s="65"/>
      <c r="I2" s="65"/>
      <c r="J2" s="65"/>
    </row>
    <row r="3" spans="2:11" ht="18">
      <c r="G3" s="66" t="s">
        <v>413</v>
      </c>
      <c r="H3" s="65"/>
      <c r="I3" s="65"/>
      <c r="J3" s="65"/>
    </row>
    <row r="4" spans="2:11" ht="13.8" thickBot="1"/>
    <row r="5" spans="2:11" ht="18.600000000000001" thickBot="1">
      <c r="C5" s="174" t="s">
        <v>394</v>
      </c>
      <c r="D5" s="175"/>
      <c r="E5" s="175"/>
      <c r="F5" s="175"/>
      <c r="G5" s="175"/>
      <c r="H5" s="175"/>
      <c r="I5" s="175"/>
      <c r="J5" s="175"/>
      <c r="K5" s="175"/>
    </row>
    <row r="6" spans="2:11" ht="15" thickBot="1">
      <c r="C6" s="65"/>
      <c r="D6" s="65"/>
      <c r="E6" s="65"/>
      <c r="F6" s="65"/>
      <c r="G6" s="65"/>
      <c r="H6" s="65"/>
    </row>
    <row r="7" spans="2:11" ht="13.8" thickBot="1">
      <c r="H7" s="177" t="s">
        <v>386</v>
      </c>
      <c r="I7" s="178"/>
      <c r="J7" s="178"/>
      <c r="K7" s="178"/>
    </row>
    <row r="8" spans="2:11" ht="13.8" thickBot="1">
      <c r="C8" s="214" t="s">
        <v>391</v>
      </c>
      <c r="D8" s="215"/>
      <c r="E8" s="216"/>
      <c r="F8" s="217"/>
      <c r="G8" s="218"/>
      <c r="H8" s="195" t="s">
        <v>393</v>
      </c>
      <c r="I8" s="196"/>
      <c r="J8" s="196"/>
      <c r="K8" s="197"/>
    </row>
    <row r="9" spans="2:11" ht="13.5" customHeight="1">
      <c r="C9" s="219"/>
      <c r="D9" s="220"/>
      <c r="E9" s="221"/>
      <c r="F9" s="222"/>
      <c r="G9" s="223"/>
      <c r="H9" s="172" t="s">
        <v>380</v>
      </c>
      <c r="I9" s="158" t="s">
        <v>381</v>
      </c>
      <c r="J9" s="158" t="s">
        <v>382</v>
      </c>
      <c r="K9" s="160" t="s">
        <v>51</v>
      </c>
    </row>
    <row r="10" spans="2:11" ht="13.8" thickBot="1">
      <c r="C10" s="219"/>
      <c r="D10" s="220"/>
      <c r="E10" s="221"/>
      <c r="F10" s="222"/>
      <c r="G10" s="223"/>
      <c r="H10" s="173"/>
      <c r="I10" s="159"/>
      <c r="J10" s="159"/>
      <c r="K10" s="161"/>
    </row>
    <row r="11" spans="2:11" ht="13.8" thickBot="1">
      <c r="C11" s="224"/>
      <c r="D11" s="225"/>
      <c r="E11" s="226"/>
      <c r="F11" s="227"/>
      <c r="G11" s="228"/>
      <c r="H11" s="67">
        <v>107</v>
      </c>
      <c r="I11" s="68">
        <v>644936605</v>
      </c>
      <c r="J11" s="68">
        <f>I11/360*(360-120)</f>
        <v>429957736.66666669</v>
      </c>
      <c r="K11" s="69">
        <v>120</v>
      </c>
    </row>
    <row r="12" spans="2:11" ht="14.25" customHeight="1" thickBot="1">
      <c r="C12" s="167" t="s">
        <v>398</v>
      </c>
      <c r="D12" s="168"/>
      <c r="E12" s="169"/>
      <c r="F12" s="170"/>
      <c r="G12" s="171"/>
      <c r="H12" s="162" t="s">
        <v>392</v>
      </c>
      <c r="I12" s="158" t="s">
        <v>383</v>
      </c>
      <c r="J12" s="158" t="s">
        <v>384</v>
      </c>
      <c r="K12" s="160" t="s">
        <v>385</v>
      </c>
    </row>
    <row r="13" spans="2:11" ht="13.8" thickBot="1">
      <c r="C13" s="70" t="s">
        <v>50</v>
      </c>
      <c r="D13" s="70"/>
      <c r="E13" s="70" t="s">
        <v>8</v>
      </c>
      <c r="F13" s="71"/>
      <c r="G13" s="72" t="s">
        <v>0</v>
      </c>
      <c r="H13" s="163"/>
      <c r="I13" s="159"/>
      <c r="J13" s="159"/>
      <c r="K13" s="161"/>
    </row>
    <row r="14" spans="2:11">
      <c r="B14" s="202">
        <v>2</v>
      </c>
      <c r="C14" s="205" t="s">
        <v>7</v>
      </c>
      <c r="D14" s="198">
        <v>2.1</v>
      </c>
      <c r="E14" s="200" t="s">
        <v>9</v>
      </c>
      <c r="F14" s="73" t="s">
        <v>52</v>
      </c>
      <c r="G14" s="74" t="s">
        <v>53</v>
      </c>
      <c r="H14" s="75"/>
      <c r="I14" s="76"/>
      <c r="J14" s="76"/>
      <c r="K14" s="77"/>
    </row>
    <row r="15" spans="2:11" ht="13.8" thickBot="1">
      <c r="B15" s="203"/>
      <c r="C15" s="206"/>
      <c r="D15" s="209"/>
      <c r="E15" s="208"/>
      <c r="F15" s="20" t="s">
        <v>54</v>
      </c>
      <c r="G15" s="21" t="s">
        <v>55</v>
      </c>
      <c r="H15" s="78">
        <v>345</v>
      </c>
      <c r="I15" s="79">
        <v>26250</v>
      </c>
      <c r="J15" s="79">
        <f>H15/H11</f>
        <v>3.2242990654205608</v>
      </c>
      <c r="K15" s="80">
        <f>H15*I15</f>
        <v>9056250</v>
      </c>
    </row>
    <row r="16" spans="2:11" s="1" customFormat="1" hidden="1">
      <c r="B16" s="203"/>
      <c r="C16" s="206"/>
      <c r="D16" s="209"/>
      <c r="E16" s="208"/>
      <c r="F16" s="8" t="s">
        <v>56</v>
      </c>
      <c r="G16" s="9" t="s">
        <v>57</v>
      </c>
      <c r="H16" s="6"/>
      <c r="I16" s="5"/>
      <c r="J16" s="5"/>
      <c r="K16" s="38">
        <f t="shared" ref="K16:K79" si="0">H16*I16</f>
        <v>0</v>
      </c>
    </row>
    <row r="17" spans="2:11" s="1" customFormat="1" hidden="1">
      <c r="B17" s="203"/>
      <c r="C17" s="206"/>
      <c r="D17" s="209"/>
      <c r="E17" s="208"/>
      <c r="F17" s="8" t="s">
        <v>58</v>
      </c>
      <c r="G17" s="9" t="s">
        <v>59</v>
      </c>
      <c r="H17" s="6"/>
      <c r="I17" s="5"/>
      <c r="J17" s="5"/>
      <c r="K17" s="38">
        <f t="shared" si="0"/>
        <v>0</v>
      </c>
    </row>
    <row r="18" spans="2:11" s="1" customFormat="1" ht="13.8" hidden="1" thickBot="1">
      <c r="B18" s="203"/>
      <c r="C18" s="206"/>
      <c r="D18" s="199"/>
      <c r="E18" s="212"/>
      <c r="F18" s="15" t="s">
        <v>60</v>
      </c>
      <c r="G18" s="16" t="s">
        <v>61</v>
      </c>
      <c r="H18" s="6"/>
      <c r="I18" s="5"/>
      <c r="J18" s="5"/>
      <c r="K18" s="38">
        <f t="shared" si="0"/>
        <v>0</v>
      </c>
    </row>
    <row r="19" spans="2:11">
      <c r="B19" s="203"/>
      <c r="C19" s="206"/>
      <c r="D19" s="198">
        <v>2.2000000000000002</v>
      </c>
      <c r="E19" s="213" t="s">
        <v>10</v>
      </c>
      <c r="F19" s="73"/>
      <c r="G19" s="74" t="s">
        <v>44</v>
      </c>
      <c r="H19" s="78">
        <v>66</v>
      </c>
      <c r="I19" s="79">
        <v>38920</v>
      </c>
      <c r="J19" s="79">
        <f>H19/H11</f>
        <v>0.61682242990654201</v>
      </c>
      <c r="K19" s="80">
        <f t="shared" si="0"/>
        <v>2568720</v>
      </c>
    </row>
    <row r="20" spans="2:11" s="1" customFormat="1" hidden="1">
      <c r="B20" s="203"/>
      <c r="C20" s="206"/>
      <c r="D20" s="209"/>
      <c r="E20" s="208"/>
      <c r="F20" s="8" t="s">
        <v>62</v>
      </c>
      <c r="G20" s="9" t="s">
        <v>63</v>
      </c>
      <c r="H20" s="6"/>
      <c r="I20" s="5"/>
      <c r="J20" s="5"/>
      <c r="K20" s="38">
        <f t="shared" si="0"/>
        <v>0</v>
      </c>
    </row>
    <row r="21" spans="2:11" s="1" customFormat="1" ht="13.8" hidden="1" thickBot="1">
      <c r="B21" s="204"/>
      <c r="C21" s="207"/>
      <c r="D21" s="199"/>
      <c r="E21" s="201"/>
      <c r="F21" s="15" t="s">
        <v>64</v>
      </c>
      <c r="G21" s="16" t="s">
        <v>65</v>
      </c>
      <c r="H21" s="6"/>
      <c r="I21" s="5"/>
      <c r="J21" s="5"/>
      <c r="K21" s="38">
        <f t="shared" si="0"/>
        <v>0</v>
      </c>
    </row>
    <row r="22" spans="2:11" s="1" customFormat="1" hidden="1">
      <c r="B22" s="202">
        <v>1</v>
      </c>
      <c r="C22" s="206" t="s">
        <v>11</v>
      </c>
      <c r="D22" s="198">
        <v>1.2</v>
      </c>
      <c r="E22" s="200" t="s">
        <v>15</v>
      </c>
      <c r="F22" s="13" t="s">
        <v>66</v>
      </c>
      <c r="G22" s="14" t="s">
        <v>67</v>
      </c>
      <c r="H22" s="6"/>
      <c r="I22" s="5"/>
      <c r="J22" s="5"/>
      <c r="K22" s="38">
        <f t="shared" si="0"/>
        <v>0</v>
      </c>
    </row>
    <row r="23" spans="2:11" s="1" customFormat="1" hidden="1">
      <c r="B23" s="203"/>
      <c r="C23" s="206"/>
      <c r="D23" s="209"/>
      <c r="E23" s="208"/>
      <c r="F23" s="8" t="s">
        <v>68</v>
      </c>
      <c r="G23" s="9" t="s">
        <v>69</v>
      </c>
      <c r="H23" s="6"/>
      <c r="I23" s="5"/>
      <c r="J23" s="5"/>
      <c r="K23" s="38">
        <f t="shared" si="0"/>
        <v>0</v>
      </c>
    </row>
    <row r="24" spans="2:11" s="1" customFormat="1" hidden="1">
      <c r="B24" s="203"/>
      <c r="C24" s="206"/>
      <c r="D24" s="209"/>
      <c r="E24" s="208"/>
      <c r="F24" s="8" t="s">
        <v>70</v>
      </c>
      <c r="G24" s="9" t="s">
        <v>71</v>
      </c>
      <c r="H24" s="6"/>
      <c r="I24" s="5"/>
      <c r="J24" s="5"/>
      <c r="K24" s="38">
        <f t="shared" si="0"/>
        <v>0</v>
      </c>
    </row>
    <row r="25" spans="2:11" s="1" customFormat="1" ht="13.8" hidden="1" thickBot="1">
      <c r="B25" s="203"/>
      <c r="C25" s="206"/>
      <c r="D25" s="199"/>
      <c r="E25" s="201"/>
      <c r="F25" s="15" t="s">
        <v>72</v>
      </c>
      <c r="G25" s="16" t="s">
        <v>73</v>
      </c>
      <c r="H25" s="6"/>
      <c r="I25" s="5"/>
      <c r="J25" s="5"/>
      <c r="K25" s="38">
        <f t="shared" si="0"/>
        <v>0</v>
      </c>
    </row>
    <row r="26" spans="2:11" s="1" customFormat="1" ht="13.8" hidden="1" thickBot="1">
      <c r="B26" s="203"/>
      <c r="C26" s="206"/>
      <c r="D26" s="25">
        <v>1.5</v>
      </c>
      <c r="E26" s="26" t="s">
        <v>16</v>
      </c>
      <c r="F26" s="22">
        <v>906</v>
      </c>
      <c r="G26" s="23" t="s">
        <v>49</v>
      </c>
      <c r="H26" s="6"/>
      <c r="I26" s="5"/>
      <c r="J26" s="5"/>
      <c r="K26" s="38">
        <f t="shared" si="0"/>
        <v>0</v>
      </c>
    </row>
    <row r="27" spans="2:11" s="1" customFormat="1" hidden="1">
      <c r="B27" s="203"/>
      <c r="C27" s="206"/>
      <c r="D27" s="198">
        <v>1.4</v>
      </c>
      <c r="E27" s="200" t="s">
        <v>14</v>
      </c>
      <c r="F27" s="13">
        <v>334</v>
      </c>
      <c r="G27" s="19" t="s">
        <v>3</v>
      </c>
      <c r="H27" s="6"/>
      <c r="I27" s="5"/>
      <c r="J27" s="5"/>
      <c r="K27" s="38">
        <f t="shared" si="0"/>
        <v>0</v>
      </c>
    </row>
    <row r="28" spans="2:11" s="1" customFormat="1" hidden="1">
      <c r="B28" s="203"/>
      <c r="C28" s="206"/>
      <c r="D28" s="209"/>
      <c r="E28" s="208"/>
      <c r="F28" s="8">
        <v>909</v>
      </c>
      <c r="G28" s="10" t="s">
        <v>4</v>
      </c>
      <c r="H28" s="6"/>
      <c r="I28" s="5"/>
      <c r="J28" s="5"/>
      <c r="K28" s="38">
        <f t="shared" si="0"/>
        <v>0</v>
      </c>
    </row>
    <row r="29" spans="2:11" s="1" customFormat="1" hidden="1">
      <c r="B29" s="203"/>
      <c r="C29" s="206"/>
      <c r="D29" s="209"/>
      <c r="E29" s="208"/>
      <c r="F29" s="8">
        <v>910</v>
      </c>
      <c r="G29" s="10" t="s">
        <v>45</v>
      </c>
      <c r="H29" s="6"/>
      <c r="I29" s="5"/>
      <c r="J29" s="5"/>
      <c r="K29" s="38">
        <f t="shared" si="0"/>
        <v>0</v>
      </c>
    </row>
    <row r="30" spans="2:11" s="1" customFormat="1" ht="13.8" hidden="1" thickBot="1">
      <c r="B30" s="203"/>
      <c r="C30" s="206"/>
      <c r="D30" s="199"/>
      <c r="E30" s="201"/>
      <c r="F30" s="15">
        <v>911</v>
      </c>
      <c r="G30" s="24" t="s">
        <v>5</v>
      </c>
      <c r="H30" s="6"/>
      <c r="I30" s="5"/>
      <c r="J30" s="5"/>
      <c r="K30" s="38">
        <f t="shared" si="0"/>
        <v>0</v>
      </c>
    </row>
    <row r="31" spans="2:11" s="1" customFormat="1" ht="27" hidden="1" thickBot="1">
      <c r="B31" s="203"/>
      <c r="C31" s="206"/>
      <c r="D31" s="25">
        <v>1.1000000000000001</v>
      </c>
      <c r="E31" s="26" t="s">
        <v>12</v>
      </c>
      <c r="F31" s="22">
        <v>328</v>
      </c>
      <c r="G31" s="23" t="s">
        <v>46</v>
      </c>
      <c r="H31" s="6"/>
      <c r="I31" s="5"/>
      <c r="J31" s="5"/>
      <c r="K31" s="38">
        <f t="shared" si="0"/>
        <v>0</v>
      </c>
    </row>
    <row r="32" spans="2:11" s="1" customFormat="1" hidden="1">
      <c r="B32" s="203"/>
      <c r="C32" s="206"/>
      <c r="D32" s="198">
        <v>1.3</v>
      </c>
      <c r="E32" s="200" t="s">
        <v>13</v>
      </c>
      <c r="F32" s="13" t="s">
        <v>74</v>
      </c>
      <c r="G32" s="14" t="s">
        <v>75</v>
      </c>
      <c r="H32" s="6"/>
      <c r="I32" s="5"/>
      <c r="J32" s="5"/>
      <c r="K32" s="38">
        <f t="shared" si="0"/>
        <v>0</v>
      </c>
    </row>
    <row r="33" spans="2:11" s="1" customFormat="1" hidden="1">
      <c r="B33" s="203"/>
      <c r="C33" s="206"/>
      <c r="D33" s="209"/>
      <c r="E33" s="208"/>
      <c r="F33" s="8" t="s">
        <v>76</v>
      </c>
      <c r="G33" s="9" t="s">
        <v>77</v>
      </c>
      <c r="H33" s="6"/>
      <c r="I33" s="5"/>
      <c r="J33" s="5"/>
      <c r="K33" s="38">
        <f t="shared" si="0"/>
        <v>0</v>
      </c>
    </row>
    <row r="34" spans="2:11" s="1" customFormat="1" hidden="1">
      <c r="B34" s="203"/>
      <c r="C34" s="206"/>
      <c r="D34" s="209"/>
      <c r="E34" s="208"/>
      <c r="F34" s="8" t="s">
        <v>78</v>
      </c>
      <c r="G34" s="9" t="s">
        <v>79</v>
      </c>
      <c r="H34" s="6"/>
      <c r="I34" s="5"/>
      <c r="J34" s="5"/>
      <c r="K34" s="38">
        <f t="shared" si="0"/>
        <v>0</v>
      </c>
    </row>
    <row r="35" spans="2:11" s="1" customFormat="1" hidden="1">
      <c r="B35" s="203"/>
      <c r="C35" s="206"/>
      <c r="D35" s="209"/>
      <c r="E35" s="208"/>
      <c r="F35" s="8" t="s">
        <v>80</v>
      </c>
      <c r="G35" s="9" t="s">
        <v>81</v>
      </c>
      <c r="H35" s="6"/>
      <c r="I35" s="5"/>
      <c r="J35" s="5"/>
      <c r="K35" s="38">
        <f t="shared" si="0"/>
        <v>0</v>
      </c>
    </row>
    <row r="36" spans="2:11" s="1" customFormat="1" hidden="1">
      <c r="B36" s="203"/>
      <c r="C36" s="206"/>
      <c r="D36" s="209"/>
      <c r="E36" s="208"/>
      <c r="F36" s="8" t="s">
        <v>82</v>
      </c>
      <c r="G36" s="9" t="s">
        <v>83</v>
      </c>
      <c r="H36" s="6"/>
      <c r="I36" s="5"/>
      <c r="J36" s="5"/>
      <c r="K36" s="38">
        <f t="shared" si="0"/>
        <v>0</v>
      </c>
    </row>
    <row r="37" spans="2:11" s="1" customFormat="1" hidden="1">
      <c r="B37" s="203"/>
      <c r="C37" s="206"/>
      <c r="D37" s="209"/>
      <c r="E37" s="208"/>
      <c r="F37" s="8" t="s">
        <v>84</v>
      </c>
      <c r="G37" s="9" t="s">
        <v>85</v>
      </c>
      <c r="H37" s="6"/>
      <c r="I37" s="5"/>
      <c r="J37" s="5"/>
      <c r="K37" s="38">
        <f t="shared" si="0"/>
        <v>0</v>
      </c>
    </row>
    <row r="38" spans="2:11" s="1" customFormat="1" hidden="1">
      <c r="B38" s="203"/>
      <c r="C38" s="206"/>
      <c r="D38" s="209"/>
      <c r="E38" s="208"/>
      <c r="F38" s="8" t="s">
        <v>86</v>
      </c>
      <c r="G38" s="9" t="s">
        <v>87</v>
      </c>
      <c r="H38" s="6"/>
      <c r="I38" s="5"/>
      <c r="J38" s="5"/>
      <c r="K38" s="38">
        <f t="shared" si="0"/>
        <v>0</v>
      </c>
    </row>
    <row r="39" spans="2:11" s="1" customFormat="1" hidden="1">
      <c r="B39" s="203"/>
      <c r="C39" s="206"/>
      <c r="D39" s="209"/>
      <c r="E39" s="208"/>
      <c r="F39" s="8" t="s">
        <v>88</v>
      </c>
      <c r="G39" s="9" t="s">
        <v>89</v>
      </c>
      <c r="H39" s="6"/>
      <c r="I39" s="5"/>
      <c r="J39" s="5"/>
      <c r="K39" s="38">
        <f t="shared" si="0"/>
        <v>0</v>
      </c>
    </row>
    <row r="40" spans="2:11" s="1" customFormat="1" hidden="1">
      <c r="B40" s="203"/>
      <c r="C40" s="206"/>
      <c r="D40" s="209"/>
      <c r="E40" s="208"/>
      <c r="F40" s="8" t="s">
        <v>90</v>
      </c>
      <c r="G40" s="9" t="s">
        <v>91</v>
      </c>
      <c r="H40" s="6"/>
      <c r="I40" s="5"/>
      <c r="J40" s="5"/>
      <c r="K40" s="38">
        <f t="shared" si="0"/>
        <v>0</v>
      </c>
    </row>
    <row r="41" spans="2:11" s="1" customFormat="1" hidden="1">
      <c r="B41" s="203"/>
      <c r="C41" s="206"/>
      <c r="D41" s="209"/>
      <c r="E41" s="208"/>
      <c r="F41" s="8" t="s">
        <v>92</v>
      </c>
      <c r="G41" s="9" t="s">
        <v>93</v>
      </c>
      <c r="H41" s="6"/>
      <c r="I41" s="5"/>
      <c r="J41" s="5"/>
      <c r="K41" s="38">
        <f t="shared" si="0"/>
        <v>0</v>
      </c>
    </row>
    <row r="42" spans="2:11" s="1" customFormat="1" hidden="1">
      <c r="B42" s="203"/>
      <c r="C42" s="206"/>
      <c r="D42" s="209"/>
      <c r="E42" s="208"/>
      <c r="F42" s="8" t="s">
        <v>94</v>
      </c>
      <c r="G42" s="9" t="s">
        <v>95</v>
      </c>
      <c r="H42" s="6"/>
      <c r="I42" s="5"/>
      <c r="J42" s="5"/>
      <c r="K42" s="38">
        <f t="shared" si="0"/>
        <v>0</v>
      </c>
    </row>
    <row r="43" spans="2:11" s="1" customFormat="1" hidden="1">
      <c r="B43" s="203"/>
      <c r="C43" s="206"/>
      <c r="D43" s="209"/>
      <c r="E43" s="208"/>
      <c r="F43" s="8" t="s">
        <v>100</v>
      </c>
      <c r="G43" s="9" t="s">
        <v>101</v>
      </c>
      <c r="H43" s="6"/>
      <c r="I43" s="5"/>
      <c r="J43" s="5"/>
      <c r="K43" s="38">
        <f t="shared" si="0"/>
        <v>0</v>
      </c>
    </row>
    <row r="44" spans="2:11" s="1" customFormat="1" hidden="1">
      <c r="B44" s="203"/>
      <c r="C44" s="206"/>
      <c r="D44" s="209"/>
      <c r="E44" s="208"/>
      <c r="F44" s="8" t="s">
        <v>102</v>
      </c>
      <c r="G44" s="9" t="s">
        <v>103</v>
      </c>
      <c r="H44" s="6"/>
      <c r="I44" s="5"/>
      <c r="J44" s="5"/>
      <c r="K44" s="38">
        <f t="shared" si="0"/>
        <v>0</v>
      </c>
    </row>
    <row r="45" spans="2:11" s="1" customFormat="1" hidden="1">
      <c r="B45" s="203"/>
      <c r="C45" s="206"/>
      <c r="D45" s="209"/>
      <c r="E45" s="208"/>
      <c r="F45" s="8" t="s">
        <v>104</v>
      </c>
      <c r="G45" s="9" t="s">
        <v>105</v>
      </c>
      <c r="H45" s="6"/>
      <c r="I45" s="5"/>
      <c r="J45" s="5"/>
      <c r="K45" s="38">
        <f t="shared" si="0"/>
        <v>0</v>
      </c>
    </row>
    <row r="46" spans="2:11" s="1" customFormat="1" hidden="1">
      <c r="B46" s="203"/>
      <c r="C46" s="206"/>
      <c r="D46" s="209"/>
      <c r="E46" s="208"/>
      <c r="F46" s="8" t="s">
        <v>106</v>
      </c>
      <c r="G46" s="9" t="s">
        <v>107</v>
      </c>
      <c r="H46" s="6"/>
      <c r="I46" s="5"/>
      <c r="J46" s="5"/>
      <c r="K46" s="38">
        <f t="shared" si="0"/>
        <v>0</v>
      </c>
    </row>
    <row r="47" spans="2:11" s="1" customFormat="1" hidden="1">
      <c r="B47" s="203"/>
      <c r="C47" s="206"/>
      <c r="D47" s="209"/>
      <c r="E47" s="208"/>
      <c r="F47" s="8" t="s">
        <v>108</v>
      </c>
      <c r="G47" s="9" t="s">
        <v>109</v>
      </c>
      <c r="H47" s="6"/>
      <c r="I47" s="5"/>
      <c r="J47" s="5"/>
      <c r="K47" s="38">
        <f t="shared" si="0"/>
        <v>0</v>
      </c>
    </row>
    <row r="48" spans="2:11" s="1" customFormat="1" hidden="1">
      <c r="B48" s="203"/>
      <c r="C48" s="206"/>
      <c r="D48" s="209"/>
      <c r="E48" s="208"/>
      <c r="F48" s="8" t="s">
        <v>110</v>
      </c>
      <c r="G48" s="9" t="s">
        <v>111</v>
      </c>
      <c r="H48" s="6"/>
      <c r="I48" s="5"/>
      <c r="J48" s="5"/>
      <c r="K48" s="38">
        <f t="shared" si="0"/>
        <v>0</v>
      </c>
    </row>
    <row r="49" spans="2:11" s="1" customFormat="1" hidden="1">
      <c r="B49" s="203"/>
      <c r="C49" s="206"/>
      <c r="D49" s="209"/>
      <c r="E49" s="208"/>
      <c r="F49" s="8" t="s">
        <v>112</v>
      </c>
      <c r="G49" s="9" t="s">
        <v>113</v>
      </c>
      <c r="H49" s="6"/>
      <c r="I49" s="5"/>
      <c r="J49" s="5"/>
      <c r="K49" s="38">
        <f t="shared" si="0"/>
        <v>0</v>
      </c>
    </row>
    <row r="50" spans="2:11" s="1" customFormat="1" hidden="1">
      <c r="B50" s="203"/>
      <c r="C50" s="206"/>
      <c r="D50" s="209"/>
      <c r="E50" s="208"/>
      <c r="F50" s="8" t="s">
        <v>114</v>
      </c>
      <c r="G50" s="9" t="s">
        <v>115</v>
      </c>
      <c r="H50" s="6"/>
      <c r="I50" s="5"/>
      <c r="J50" s="5"/>
      <c r="K50" s="38">
        <f t="shared" si="0"/>
        <v>0</v>
      </c>
    </row>
    <row r="51" spans="2:11" s="1" customFormat="1" hidden="1">
      <c r="B51" s="203"/>
      <c r="C51" s="206"/>
      <c r="D51" s="209"/>
      <c r="E51" s="208"/>
      <c r="F51" s="8" t="s">
        <v>116</v>
      </c>
      <c r="G51" s="9" t="s">
        <v>117</v>
      </c>
      <c r="H51" s="6"/>
      <c r="I51" s="5"/>
      <c r="J51" s="5"/>
      <c r="K51" s="38">
        <f t="shared" si="0"/>
        <v>0</v>
      </c>
    </row>
    <row r="52" spans="2:11" s="1" customFormat="1" hidden="1">
      <c r="B52" s="203"/>
      <c r="C52" s="206"/>
      <c r="D52" s="209"/>
      <c r="E52" s="208"/>
      <c r="F52" s="8" t="s">
        <v>118</v>
      </c>
      <c r="G52" s="9" t="s">
        <v>119</v>
      </c>
      <c r="H52" s="6"/>
      <c r="I52" s="5"/>
      <c r="J52" s="5"/>
      <c r="K52" s="38">
        <f t="shared" si="0"/>
        <v>0</v>
      </c>
    </row>
    <row r="53" spans="2:11" s="1" customFormat="1" hidden="1">
      <c r="B53" s="203"/>
      <c r="C53" s="206"/>
      <c r="D53" s="209"/>
      <c r="E53" s="208"/>
      <c r="F53" s="8" t="s">
        <v>120</v>
      </c>
      <c r="G53" s="9" t="s">
        <v>121</v>
      </c>
      <c r="H53" s="6"/>
      <c r="I53" s="5"/>
      <c r="J53" s="5"/>
      <c r="K53" s="38">
        <f t="shared" si="0"/>
        <v>0</v>
      </c>
    </row>
    <row r="54" spans="2:11" s="1" customFormat="1" hidden="1">
      <c r="B54" s="203"/>
      <c r="C54" s="206"/>
      <c r="D54" s="209"/>
      <c r="E54" s="208"/>
      <c r="F54" s="8" t="s">
        <v>122</v>
      </c>
      <c r="G54" s="9" t="s">
        <v>123</v>
      </c>
      <c r="H54" s="6"/>
      <c r="I54" s="5"/>
      <c r="J54" s="5"/>
      <c r="K54" s="38">
        <f t="shared" si="0"/>
        <v>0</v>
      </c>
    </row>
    <row r="55" spans="2:11" s="1" customFormat="1" hidden="1">
      <c r="B55" s="203"/>
      <c r="C55" s="206"/>
      <c r="D55" s="209"/>
      <c r="E55" s="208"/>
      <c r="F55" s="8" t="s">
        <v>124</v>
      </c>
      <c r="G55" s="9" t="s">
        <v>125</v>
      </c>
      <c r="H55" s="6"/>
      <c r="I55" s="5"/>
      <c r="J55" s="5"/>
      <c r="K55" s="38">
        <f t="shared" si="0"/>
        <v>0</v>
      </c>
    </row>
    <row r="56" spans="2:11" s="1" customFormat="1" hidden="1">
      <c r="B56" s="203"/>
      <c r="C56" s="206"/>
      <c r="D56" s="209"/>
      <c r="E56" s="208"/>
      <c r="F56" s="8" t="s">
        <v>126</v>
      </c>
      <c r="G56" s="9" t="s">
        <v>127</v>
      </c>
      <c r="H56" s="6"/>
      <c r="I56" s="5"/>
      <c r="J56" s="5"/>
      <c r="K56" s="38">
        <f t="shared" si="0"/>
        <v>0</v>
      </c>
    </row>
    <row r="57" spans="2:11" s="1" customFormat="1" hidden="1">
      <c r="B57" s="203"/>
      <c r="C57" s="206"/>
      <c r="D57" s="209"/>
      <c r="E57" s="208"/>
      <c r="F57" s="8" t="s">
        <v>128</v>
      </c>
      <c r="G57" s="9" t="s">
        <v>129</v>
      </c>
      <c r="H57" s="6"/>
      <c r="I57" s="5"/>
      <c r="J57" s="5"/>
      <c r="K57" s="38">
        <f t="shared" si="0"/>
        <v>0</v>
      </c>
    </row>
    <row r="58" spans="2:11">
      <c r="B58" s="203"/>
      <c r="C58" s="206"/>
      <c r="D58" s="209"/>
      <c r="E58" s="208"/>
      <c r="F58" s="20" t="s">
        <v>130</v>
      </c>
      <c r="G58" s="21" t="s">
        <v>131</v>
      </c>
      <c r="H58" s="78">
        <v>56</v>
      </c>
      <c r="I58" s="79">
        <v>50000</v>
      </c>
      <c r="J58" s="79">
        <f>H58/H11</f>
        <v>0.52336448598130836</v>
      </c>
      <c r="K58" s="80">
        <f t="shared" si="0"/>
        <v>2800000</v>
      </c>
    </row>
    <row r="59" spans="2:11">
      <c r="B59" s="203"/>
      <c r="C59" s="206"/>
      <c r="D59" s="209"/>
      <c r="E59" s="208"/>
      <c r="F59" s="20" t="s">
        <v>132</v>
      </c>
      <c r="G59" s="21" t="s">
        <v>133</v>
      </c>
      <c r="H59" s="78"/>
      <c r="I59" s="79"/>
      <c r="J59" s="79"/>
      <c r="K59" s="80">
        <f t="shared" si="0"/>
        <v>0</v>
      </c>
    </row>
    <row r="60" spans="2:11" s="1" customFormat="1" hidden="1">
      <c r="B60" s="203"/>
      <c r="C60" s="206"/>
      <c r="D60" s="209"/>
      <c r="E60" s="208"/>
      <c r="F60" s="8" t="s">
        <v>134</v>
      </c>
      <c r="G60" s="9" t="s">
        <v>135</v>
      </c>
      <c r="H60" s="6"/>
      <c r="I60" s="5"/>
      <c r="J60" s="5"/>
      <c r="K60" s="38">
        <f t="shared" si="0"/>
        <v>0</v>
      </c>
    </row>
    <row r="61" spans="2:11" s="1" customFormat="1" hidden="1">
      <c r="B61" s="203"/>
      <c r="C61" s="206"/>
      <c r="D61" s="209"/>
      <c r="E61" s="208"/>
      <c r="F61" s="8" t="s">
        <v>136</v>
      </c>
      <c r="G61" s="9" t="s">
        <v>137</v>
      </c>
      <c r="H61" s="6"/>
      <c r="I61" s="5"/>
      <c r="J61" s="5"/>
      <c r="K61" s="38">
        <f t="shared" si="0"/>
        <v>0</v>
      </c>
    </row>
    <row r="62" spans="2:11" s="1" customFormat="1" hidden="1">
      <c r="B62" s="203"/>
      <c r="C62" s="206"/>
      <c r="D62" s="209"/>
      <c r="E62" s="208"/>
      <c r="F62" s="8" t="s">
        <v>138</v>
      </c>
      <c r="G62" s="9" t="s">
        <v>139</v>
      </c>
      <c r="H62" s="6"/>
      <c r="I62" s="5"/>
      <c r="J62" s="5"/>
      <c r="K62" s="38">
        <f t="shared" si="0"/>
        <v>0</v>
      </c>
    </row>
    <row r="63" spans="2:11" s="1" customFormat="1" hidden="1">
      <c r="B63" s="203"/>
      <c r="C63" s="206"/>
      <c r="D63" s="209"/>
      <c r="E63" s="208"/>
      <c r="F63" s="8" t="s">
        <v>140</v>
      </c>
      <c r="G63" s="9" t="s">
        <v>141</v>
      </c>
      <c r="H63" s="6"/>
      <c r="I63" s="5"/>
      <c r="J63" s="5"/>
      <c r="K63" s="38">
        <f t="shared" si="0"/>
        <v>0</v>
      </c>
    </row>
    <row r="64" spans="2:11" s="1" customFormat="1" hidden="1">
      <c r="B64" s="203"/>
      <c r="C64" s="206"/>
      <c r="D64" s="209"/>
      <c r="E64" s="208"/>
      <c r="F64" s="8" t="s">
        <v>142</v>
      </c>
      <c r="G64" s="9" t="s">
        <v>143</v>
      </c>
      <c r="H64" s="6"/>
      <c r="I64" s="5"/>
      <c r="J64" s="5"/>
      <c r="K64" s="38">
        <f t="shared" si="0"/>
        <v>0</v>
      </c>
    </row>
    <row r="65" spans="2:11" s="1" customFormat="1" hidden="1">
      <c r="B65" s="203"/>
      <c r="C65" s="206"/>
      <c r="D65" s="209"/>
      <c r="E65" s="208"/>
      <c r="F65" s="8" t="s">
        <v>144</v>
      </c>
      <c r="G65" s="9" t="s">
        <v>145</v>
      </c>
      <c r="H65" s="6"/>
      <c r="I65" s="5"/>
      <c r="J65" s="5"/>
      <c r="K65" s="38">
        <f t="shared" si="0"/>
        <v>0</v>
      </c>
    </row>
    <row r="66" spans="2:11" s="1" customFormat="1" hidden="1">
      <c r="B66" s="203"/>
      <c r="C66" s="206"/>
      <c r="D66" s="209"/>
      <c r="E66" s="208"/>
      <c r="F66" s="8" t="s">
        <v>146</v>
      </c>
      <c r="G66" s="9" t="s">
        <v>147</v>
      </c>
      <c r="H66" s="6"/>
      <c r="I66" s="5"/>
      <c r="J66" s="5"/>
      <c r="K66" s="38">
        <f t="shared" si="0"/>
        <v>0</v>
      </c>
    </row>
    <row r="67" spans="2:11" s="1" customFormat="1" hidden="1">
      <c r="B67" s="203"/>
      <c r="C67" s="206"/>
      <c r="D67" s="209"/>
      <c r="E67" s="208"/>
      <c r="F67" s="8" t="s">
        <v>148</v>
      </c>
      <c r="G67" s="9" t="s">
        <v>149</v>
      </c>
      <c r="H67" s="6"/>
      <c r="I67" s="5"/>
      <c r="J67" s="5"/>
      <c r="K67" s="38">
        <f t="shared" si="0"/>
        <v>0</v>
      </c>
    </row>
    <row r="68" spans="2:11" s="1" customFormat="1" hidden="1">
      <c r="B68" s="203"/>
      <c r="C68" s="206"/>
      <c r="D68" s="209"/>
      <c r="E68" s="208"/>
      <c r="F68" s="8" t="s">
        <v>150</v>
      </c>
      <c r="G68" s="9" t="s">
        <v>151</v>
      </c>
      <c r="H68" s="6"/>
      <c r="I68" s="5"/>
      <c r="J68" s="5"/>
      <c r="K68" s="38">
        <f t="shared" si="0"/>
        <v>0</v>
      </c>
    </row>
    <row r="69" spans="2:11">
      <c r="B69" s="203"/>
      <c r="C69" s="206"/>
      <c r="D69" s="209"/>
      <c r="E69" s="208"/>
      <c r="F69" s="20" t="s">
        <v>152</v>
      </c>
      <c r="G69" s="21" t="s">
        <v>153</v>
      </c>
      <c r="H69" s="78">
        <v>102</v>
      </c>
      <c r="I69" s="79">
        <v>11270</v>
      </c>
      <c r="J69" s="79">
        <f>H69/H11</f>
        <v>0.95327102803738317</v>
      </c>
      <c r="K69" s="80">
        <f t="shared" si="0"/>
        <v>1149540</v>
      </c>
    </row>
    <row r="70" spans="2:11" ht="13.8" thickBot="1">
      <c r="B70" s="203"/>
      <c r="C70" s="206"/>
      <c r="D70" s="209"/>
      <c r="E70" s="208"/>
      <c r="F70" s="20" t="s">
        <v>154</v>
      </c>
      <c r="G70" s="21" t="s">
        <v>155</v>
      </c>
      <c r="H70" s="78">
        <v>256</v>
      </c>
      <c r="I70" s="79">
        <v>25000</v>
      </c>
      <c r="J70" s="79">
        <f>H70/H11</f>
        <v>2.3925233644859811</v>
      </c>
      <c r="K70" s="80">
        <f t="shared" si="0"/>
        <v>6400000</v>
      </c>
    </row>
    <row r="71" spans="2:11" s="1" customFormat="1" hidden="1">
      <c r="B71" s="203"/>
      <c r="C71" s="206"/>
      <c r="D71" s="209"/>
      <c r="E71" s="208"/>
      <c r="F71" s="8" t="s">
        <v>156</v>
      </c>
      <c r="G71" s="9" t="s">
        <v>157</v>
      </c>
      <c r="H71" s="6"/>
      <c r="I71" s="5"/>
      <c r="J71" s="5"/>
      <c r="K71" s="38">
        <f t="shared" si="0"/>
        <v>0</v>
      </c>
    </row>
    <row r="72" spans="2:11" s="1" customFormat="1" hidden="1">
      <c r="B72" s="203"/>
      <c r="C72" s="206"/>
      <c r="D72" s="209"/>
      <c r="E72" s="208"/>
      <c r="F72" s="8" t="s">
        <v>158</v>
      </c>
      <c r="G72" s="9" t="s">
        <v>159</v>
      </c>
      <c r="H72" s="6"/>
      <c r="I72" s="5"/>
      <c r="J72" s="5"/>
      <c r="K72" s="38">
        <f t="shared" si="0"/>
        <v>0</v>
      </c>
    </row>
    <row r="73" spans="2:11" s="1" customFormat="1" hidden="1">
      <c r="B73" s="203"/>
      <c r="C73" s="206"/>
      <c r="D73" s="209"/>
      <c r="E73" s="208"/>
      <c r="F73" s="8" t="s">
        <v>160</v>
      </c>
      <c r="G73" s="9" t="s">
        <v>161</v>
      </c>
      <c r="H73" s="6"/>
      <c r="I73" s="5"/>
      <c r="J73" s="5"/>
      <c r="K73" s="38">
        <f t="shared" si="0"/>
        <v>0</v>
      </c>
    </row>
    <row r="74" spans="2:11" s="1" customFormat="1" hidden="1">
      <c r="B74" s="203"/>
      <c r="C74" s="206"/>
      <c r="D74" s="209"/>
      <c r="E74" s="208"/>
      <c r="F74" s="8" t="s">
        <v>162</v>
      </c>
      <c r="G74" s="9" t="s">
        <v>163</v>
      </c>
      <c r="H74" s="6"/>
      <c r="I74" s="5"/>
      <c r="J74" s="5"/>
      <c r="K74" s="38">
        <f t="shared" si="0"/>
        <v>0</v>
      </c>
    </row>
    <row r="75" spans="2:11" s="1" customFormat="1" hidden="1">
      <c r="B75" s="203"/>
      <c r="C75" s="206"/>
      <c r="D75" s="209"/>
      <c r="E75" s="208"/>
      <c r="F75" s="8" t="s">
        <v>164</v>
      </c>
      <c r="G75" s="9" t="s">
        <v>165</v>
      </c>
      <c r="H75" s="6"/>
      <c r="I75" s="5"/>
      <c r="J75" s="5"/>
      <c r="K75" s="38">
        <f t="shared" si="0"/>
        <v>0</v>
      </c>
    </row>
    <row r="76" spans="2:11" s="1" customFormat="1" hidden="1">
      <c r="B76" s="203"/>
      <c r="C76" s="206"/>
      <c r="D76" s="209"/>
      <c r="E76" s="208"/>
      <c r="F76" s="8" t="s">
        <v>170</v>
      </c>
      <c r="G76" s="9" t="s">
        <v>171</v>
      </c>
      <c r="H76" s="6"/>
      <c r="I76" s="5"/>
      <c r="J76" s="5"/>
      <c r="K76" s="38">
        <f t="shared" si="0"/>
        <v>0</v>
      </c>
    </row>
    <row r="77" spans="2:11" s="1" customFormat="1" hidden="1">
      <c r="B77" s="203"/>
      <c r="C77" s="206"/>
      <c r="D77" s="209"/>
      <c r="E77" s="208"/>
      <c r="F77" s="8" t="s">
        <v>172</v>
      </c>
      <c r="G77" s="9" t="s">
        <v>173</v>
      </c>
      <c r="H77" s="6"/>
      <c r="I77" s="5"/>
      <c r="J77" s="5"/>
      <c r="K77" s="38">
        <f t="shared" si="0"/>
        <v>0</v>
      </c>
    </row>
    <row r="78" spans="2:11" s="1" customFormat="1" hidden="1">
      <c r="B78" s="203"/>
      <c r="C78" s="206"/>
      <c r="D78" s="209"/>
      <c r="E78" s="208"/>
      <c r="F78" s="8" t="s">
        <v>174</v>
      </c>
      <c r="G78" s="9" t="s">
        <v>175</v>
      </c>
      <c r="H78" s="6"/>
      <c r="I78" s="5"/>
      <c r="J78" s="5"/>
      <c r="K78" s="38">
        <f t="shared" si="0"/>
        <v>0</v>
      </c>
    </row>
    <row r="79" spans="2:11" s="1" customFormat="1" hidden="1">
      <c r="B79" s="203"/>
      <c r="C79" s="206"/>
      <c r="D79" s="209"/>
      <c r="E79" s="208"/>
      <c r="F79" s="8" t="s">
        <v>176</v>
      </c>
      <c r="G79" s="9" t="s">
        <v>177</v>
      </c>
      <c r="H79" s="6"/>
      <c r="I79" s="5"/>
      <c r="J79" s="5"/>
      <c r="K79" s="38">
        <f t="shared" si="0"/>
        <v>0</v>
      </c>
    </row>
    <row r="80" spans="2:11" s="1" customFormat="1" hidden="1">
      <c r="B80" s="203"/>
      <c r="C80" s="206"/>
      <c r="D80" s="209"/>
      <c r="E80" s="208"/>
      <c r="F80" s="8" t="s">
        <v>178</v>
      </c>
      <c r="G80" s="9" t="s">
        <v>179</v>
      </c>
      <c r="H80" s="6"/>
      <c r="I80" s="5"/>
      <c r="J80" s="5"/>
      <c r="K80" s="38">
        <f t="shared" ref="K80:K143" si="1">H80*I80</f>
        <v>0</v>
      </c>
    </row>
    <row r="81" spans="2:11" s="1" customFormat="1" hidden="1">
      <c r="B81" s="203"/>
      <c r="C81" s="206"/>
      <c r="D81" s="209"/>
      <c r="E81" s="208"/>
      <c r="F81" s="8" t="s">
        <v>180</v>
      </c>
      <c r="G81" s="9" t="s">
        <v>181</v>
      </c>
      <c r="H81" s="6"/>
      <c r="I81" s="5"/>
      <c r="J81" s="5"/>
      <c r="K81" s="38">
        <f t="shared" si="1"/>
        <v>0</v>
      </c>
    </row>
    <row r="82" spans="2:11" s="1" customFormat="1" hidden="1">
      <c r="B82" s="203"/>
      <c r="C82" s="206"/>
      <c r="D82" s="209"/>
      <c r="E82" s="208"/>
      <c r="F82" s="8" t="s">
        <v>182</v>
      </c>
      <c r="G82" s="9" t="s">
        <v>183</v>
      </c>
      <c r="H82" s="6"/>
      <c r="I82" s="5"/>
      <c r="J82" s="5"/>
      <c r="K82" s="38">
        <f t="shared" si="1"/>
        <v>0</v>
      </c>
    </row>
    <row r="83" spans="2:11" s="1" customFormat="1" hidden="1">
      <c r="B83" s="203"/>
      <c r="C83" s="206"/>
      <c r="D83" s="209"/>
      <c r="E83" s="208"/>
      <c r="F83" s="8" t="s">
        <v>184</v>
      </c>
      <c r="G83" s="9" t="s">
        <v>185</v>
      </c>
      <c r="H83" s="6"/>
      <c r="I83" s="5"/>
      <c r="J83" s="5"/>
      <c r="K83" s="38">
        <f t="shared" si="1"/>
        <v>0</v>
      </c>
    </row>
    <row r="84" spans="2:11" s="1" customFormat="1" hidden="1">
      <c r="B84" s="203"/>
      <c r="C84" s="206"/>
      <c r="D84" s="209"/>
      <c r="E84" s="208"/>
      <c r="F84" s="8" t="s">
        <v>186</v>
      </c>
      <c r="G84" s="9" t="s">
        <v>187</v>
      </c>
      <c r="H84" s="6"/>
      <c r="I84" s="5"/>
      <c r="J84" s="5"/>
      <c r="K84" s="38">
        <f t="shared" si="1"/>
        <v>0</v>
      </c>
    </row>
    <row r="85" spans="2:11" s="1" customFormat="1" hidden="1">
      <c r="B85" s="203"/>
      <c r="C85" s="206"/>
      <c r="D85" s="209"/>
      <c r="E85" s="208"/>
      <c r="F85" s="8" t="s">
        <v>188</v>
      </c>
      <c r="G85" s="9" t="s">
        <v>189</v>
      </c>
      <c r="H85" s="6"/>
      <c r="I85" s="5"/>
      <c r="J85" s="5"/>
      <c r="K85" s="38">
        <f t="shared" si="1"/>
        <v>0</v>
      </c>
    </row>
    <row r="86" spans="2:11" s="1" customFormat="1" hidden="1">
      <c r="B86" s="203"/>
      <c r="C86" s="206"/>
      <c r="D86" s="209"/>
      <c r="E86" s="208"/>
      <c r="F86" s="8" t="s">
        <v>190</v>
      </c>
      <c r="G86" s="9" t="s">
        <v>191</v>
      </c>
      <c r="H86" s="6"/>
      <c r="I86" s="5"/>
      <c r="J86" s="5"/>
      <c r="K86" s="38">
        <f t="shared" si="1"/>
        <v>0</v>
      </c>
    </row>
    <row r="87" spans="2:11" s="1" customFormat="1" hidden="1">
      <c r="B87" s="203"/>
      <c r="C87" s="206"/>
      <c r="D87" s="209"/>
      <c r="E87" s="208"/>
      <c r="F87" s="8" t="s">
        <v>192</v>
      </c>
      <c r="G87" s="9" t="s">
        <v>193</v>
      </c>
      <c r="H87" s="6"/>
      <c r="I87" s="5"/>
      <c r="J87" s="5"/>
      <c r="K87" s="38">
        <f t="shared" si="1"/>
        <v>0</v>
      </c>
    </row>
    <row r="88" spans="2:11" s="1" customFormat="1" hidden="1">
      <c r="B88" s="203"/>
      <c r="C88" s="206"/>
      <c r="D88" s="209"/>
      <c r="E88" s="208"/>
      <c r="F88" s="8" t="s">
        <v>194</v>
      </c>
      <c r="G88" s="9" t="s">
        <v>195</v>
      </c>
      <c r="H88" s="6"/>
      <c r="I88" s="5"/>
      <c r="J88" s="5"/>
      <c r="K88" s="38">
        <f t="shared" si="1"/>
        <v>0</v>
      </c>
    </row>
    <row r="89" spans="2:11" s="1" customFormat="1" hidden="1">
      <c r="B89" s="203"/>
      <c r="C89" s="206"/>
      <c r="D89" s="209"/>
      <c r="E89" s="208"/>
      <c r="F89" s="8" t="s">
        <v>196</v>
      </c>
      <c r="G89" s="9" t="s">
        <v>197</v>
      </c>
      <c r="H89" s="6"/>
      <c r="I89" s="5"/>
      <c r="J89" s="5"/>
      <c r="K89" s="38">
        <f t="shared" si="1"/>
        <v>0</v>
      </c>
    </row>
    <row r="90" spans="2:11" s="1" customFormat="1" hidden="1">
      <c r="B90" s="203"/>
      <c r="C90" s="206"/>
      <c r="D90" s="209"/>
      <c r="E90" s="208"/>
      <c r="F90" s="8" t="s">
        <v>198</v>
      </c>
      <c r="G90" s="9" t="s">
        <v>199</v>
      </c>
      <c r="H90" s="6"/>
      <c r="I90" s="5"/>
      <c r="J90" s="5"/>
      <c r="K90" s="38">
        <f t="shared" si="1"/>
        <v>0</v>
      </c>
    </row>
    <row r="91" spans="2:11" s="1" customFormat="1" hidden="1">
      <c r="B91" s="203"/>
      <c r="C91" s="206"/>
      <c r="D91" s="209"/>
      <c r="E91" s="208"/>
      <c r="F91" s="8" t="s">
        <v>200</v>
      </c>
      <c r="G91" s="9" t="s">
        <v>201</v>
      </c>
      <c r="H91" s="6"/>
      <c r="I91" s="5"/>
      <c r="J91" s="5"/>
      <c r="K91" s="38">
        <f t="shared" si="1"/>
        <v>0</v>
      </c>
    </row>
    <row r="92" spans="2:11" s="1" customFormat="1" hidden="1">
      <c r="B92" s="203"/>
      <c r="C92" s="206"/>
      <c r="D92" s="209"/>
      <c r="E92" s="208"/>
      <c r="F92" s="8" t="s">
        <v>202</v>
      </c>
      <c r="G92" s="9" t="s">
        <v>203</v>
      </c>
      <c r="H92" s="6"/>
      <c r="I92" s="5"/>
      <c r="J92" s="5"/>
      <c r="K92" s="38">
        <f t="shared" si="1"/>
        <v>0</v>
      </c>
    </row>
    <row r="93" spans="2:11" s="1" customFormat="1" hidden="1">
      <c r="B93" s="203"/>
      <c r="C93" s="206"/>
      <c r="D93" s="209"/>
      <c r="E93" s="208"/>
      <c r="F93" s="8" t="s">
        <v>204</v>
      </c>
      <c r="G93" s="9" t="s">
        <v>205</v>
      </c>
      <c r="H93" s="6"/>
      <c r="I93" s="5"/>
      <c r="J93" s="5"/>
      <c r="K93" s="38">
        <f t="shared" si="1"/>
        <v>0</v>
      </c>
    </row>
    <row r="94" spans="2:11" s="1" customFormat="1" hidden="1">
      <c r="B94" s="203"/>
      <c r="C94" s="206"/>
      <c r="D94" s="209"/>
      <c r="E94" s="208"/>
      <c r="F94" s="8" t="s">
        <v>206</v>
      </c>
      <c r="G94" s="9" t="s">
        <v>207</v>
      </c>
      <c r="H94" s="6"/>
      <c r="I94" s="5"/>
      <c r="J94" s="5"/>
      <c r="K94" s="38">
        <f t="shared" si="1"/>
        <v>0</v>
      </c>
    </row>
    <row r="95" spans="2:11" s="1" customFormat="1" hidden="1">
      <c r="B95" s="203"/>
      <c r="C95" s="206"/>
      <c r="D95" s="209"/>
      <c r="E95" s="208"/>
      <c r="F95" s="8" t="s">
        <v>208</v>
      </c>
      <c r="G95" s="9" t="s">
        <v>209</v>
      </c>
      <c r="H95" s="6"/>
      <c r="I95" s="5"/>
      <c r="J95" s="5"/>
      <c r="K95" s="38">
        <f t="shared" si="1"/>
        <v>0</v>
      </c>
    </row>
    <row r="96" spans="2:11" s="1" customFormat="1" hidden="1">
      <c r="B96" s="203"/>
      <c r="C96" s="206"/>
      <c r="D96" s="209"/>
      <c r="E96" s="208"/>
      <c r="F96" s="8" t="s">
        <v>210</v>
      </c>
      <c r="G96" s="9" t="s">
        <v>211</v>
      </c>
      <c r="H96" s="6"/>
      <c r="I96" s="5"/>
      <c r="J96" s="5"/>
      <c r="K96" s="38">
        <f t="shared" si="1"/>
        <v>0</v>
      </c>
    </row>
    <row r="97" spans="2:11" s="1" customFormat="1" hidden="1">
      <c r="B97" s="203"/>
      <c r="C97" s="206"/>
      <c r="D97" s="209"/>
      <c r="E97" s="208"/>
      <c r="F97" s="8" t="s">
        <v>212</v>
      </c>
      <c r="G97" s="9" t="s">
        <v>213</v>
      </c>
      <c r="H97" s="6"/>
      <c r="I97" s="5"/>
      <c r="J97" s="5"/>
      <c r="K97" s="38">
        <f t="shared" si="1"/>
        <v>0</v>
      </c>
    </row>
    <row r="98" spans="2:11" s="1" customFormat="1" hidden="1">
      <c r="B98" s="203"/>
      <c r="C98" s="206"/>
      <c r="D98" s="209"/>
      <c r="E98" s="208"/>
      <c r="F98" s="8" t="s">
        <v>214</v>
      </c>
      <c r="G98" s="9" t="s">
        <v>215</v>
      </c>
      <c r="H98" s="6"/>
      <c r="I98" s="5"/>
      <c r="J98" s="5"/>
      <c r="K98" s="38">
        <f t="shared" si="1"/>
        <v>0</v>
      </c>
    </row>
    <row r="99" spans="2:11" s="1" customFormat="1" hidden="1">
      <c r="B99" s="203"/>
      <c r="C99" s="206"/>
      <c r="D99" s="209"/>
      <c r="E99" s="208"/>
      <c r="F99" s="8" t="s">
        <v>216</v>
      </c>
      <c r="G99" s="9" t="s">
        <v>217</v>
      </c>
      <c r="H99" s="6"/>
      <c r="I99" s="5"/>
      <c r="J99" s="5"/>
      <c r="K99" s="38">
        <f t="shared" si="1"/>
        <v>0</v>
      </c>
    </row>
    <row r="100" spans="2:11" s="1" customFormat="1" hidden="1">
      <c r="B100" s="203"/>
      <c r="C100" s="206"/>
      <c r="D100" s="209"/>
      <c r="E100" s="208"/>
      <c r="F100" s="8" t="s">
        <v>218</v>
      </c>
      <c r="G100" s="9" t="s">
        <v>219</v>
      </c>
      <c r="H100" s="6"/>
      <c r="I100" s="5"/>
      <c r="J100" s="5"/>
      <c r="K100" s="38">
        <f t="shared" si="1"/>
        <v>0</v>
      </c>
    </row>
    <row r="101" spans="2:11" s="1" customFormat="1" hidden="1">
      <c r="B101" s="203"/>
      <c r="C101" s="206"/>
      <c r="D101" s="209"/>
      <c r="E101" s="208"/>
      <c r="F101" s="8" t="s">
        <v>220</v>
      </c>
      <c r="G101" s="9" t="s">
        <v>221</v>
      </c>
      <c r="H101" s="6"/>
      <c r="I101" s="5"/>
      <c r="J101" s="5"/>
      <c r="K101" s="38">
        <f t="shared" si="1"/>
        <v>0</v>
      </c>
    </row>
    <row r="102" spans="2:11" s="1" customFormat="1" hidden="1">
      <c r="B102" s="203"/>
      <c r="C102" s="206"/>
      <c r="D102" s="209"/>
      <c r="E102" s="208"/>
      <c r="F102" s="8" t="s">
        <v>222</v>
      </c>
      <c r="G102" s="9" t="s">
        <v>223</v>
      </c>
      <c r="H102" s="6"/>
      <c r="I102" s="5"/>
      <c r="J102" s="5"/>
      <c r="K102" s="38">
        <f t="shared" si="1"/>
        <v>0</v>
      </c>
    </row>
    <row r="103" spans="2:11" s="1" customFormat="1" hidden="1">
      <c r="B103" s="203"/>
      <c r="C103" s="206"/>
      <c r="D103" s="209"/>
      <c r="E103" s="208"/>
      <c r="F103" s="8" t="s">
        <v>224</v>
      </c>
      <c r="G103" s="9" t="s">
        <v>225</v>
      </c>
      <c r="H103" s="6"/>
      <c r="I103" s="5"/>
      <c r="J103" s="5"/>
      <c r="K103" s="38">
        <f t="shared" si="1"/>
        <v>0</v>
      </c>
    </row>
    <row r="104" spans="2:11" s="1" customFormat="1" hidden="1">
      <c r="B104" s="203"/>
      <c r="C104" s="206"/>
      <c r="D104" s="209"/>
      <c r="E104" s="208"/>
      <c r="F104" s="8" t="s">
        <v>226</v>
      </c>
      <c r="G104" s="9" t="s">
        <v>227</v>
      </c>
      <c r="H104" s="6"/>
      <c r="I104" s="5"/>
      <c r="J104" s="5"/>
      <c r="K104" s="38">
        <f t="shared" si="1"/>
        <v>0</v>
      </c>
    </row>
    <row r="105" spans="2:11" s="1" customFormat="1" hidden="1">
      <c r="B105" s="203"/>
      <c r="C105" s="206"/>
      <c r="D105" s="209"/>
      <c r="E105" s="208"/>
      <c r="F105" s="8" t="s">
        <v>228</v>
      </c>
      <c r="G105" s="9" t="s">
        <v>229</v>
      </c>
      <c r="H105" s="6"/>
      <c r="I105" s="5"/>
      <c r="J105" s="5"/>
      <c r="K105" s="38">
        <f t="shared" si="1"/>
        <v>0</v>
      </c>
    </row>
    <row r="106" spans="2:11" s="1" customFormat="1" hidden="1">
      <c r="B106" s="203"/>
      <c r="C106" s="206"/>
      <c r="D106" s="209"/>
      <c r="E106" s="208"/>
      <c r="F106" s="8" t="s">
        <v>230</v>
      </c>
      <c r="G106" s="9" t="s">
        <v>231</v>
      </c>
      <c r="H106" s="6"/>
      <c r="I106" s="5"/>
      <c r="J106" s="5"/>
      <c r="K106" s="38">
        <f t="shared" si="1"/>
        <v>0</v>
      </c>
    </row>
    <row r="107" spans="2:11" s="1" customFormat="1" hidden="1">
      <c r="B107" s="203"/>
      <c r="C107" s="206"/>
      <c r="D107" s="209"/>
      <c r="E107" s="208"/>
      <c r="F107" s="8" t="s">
        <v>232</v>
      </c>
      <c r="G107" s="9" t="s">
        <v>233</v>
      </c>
      <c r="H107" s="6"/>
      <c r="I107" s="5"/>
      <c r="J107" s="5"/>
      <c r="K107" s="38">
        <f t="shared" si="1"/>
        <v>0</v>
      </c>
    </row>
    <row r="108" spans="2:11" s="1" customFormat="1" hidden="1">
      <c r="B108" s="203"/>
      <c r="C108" s="206"/>
      <c r="D108" s="209"/>
      <c r="E108" s="208"/>
      <c r="F108" s="8" t="s">
        <v>234</v>
      </c>
      <c r="G108" s="9" t="s">
        <v>235</v>
      </c>
      <c r="H108" s="6"/>
      <c r="I108" s="5"/>
      <c r="J108" s="5"/>
      <c r="K108" s="38">
        <f t="shared" si="1"/>
        <v>0</v>
      </c>
    </row>
    <row r="109" spans="2:11" s="1" customFormat="1" hidden="1">
      <c r="B109" s="203"/>
      <c r="C109" s="206"/>
      <c r="D109" s="209"/>
      <c r="E109" s="208"/>
      <c r="F109" s="8" t="s">
        <v>236</v>
      </c>
      <c r="G109" s="9" t="s">
        <v>237</v>
      </c>
      <c r="H109" s="6"/>
      <c r="I109" s="5"/>
      <c r="J109" s="5"/>
      <c r="K109" s="38">
        <f t="shared" si="1"/>
        <v>0</v>
      </c>
    </row>
    <row r="110" spans="2:11" s="1" customFormat="1" ht="13.8" hidden="1" thickBot="1">
      <c r="B110" s="204"/>
      <c r="C110" s="211"/>
      <c r="D110" s="199"/>
      <c r="E110" s="201"/>
      <c r="F110" s="15" t="s">
        <v>238</v>
      </c>
      <c r="G110" s="16" t="s">
        <v>239</v>
      </c>
      <c r="H110" s="6"/>
      <c r="I110" s="5"/>
      <c r="J110" s="5"/>
      <c r="K110" s="38">
        <f t="shared" si="1"/>
        <v>0</v>
      </c>
    </row>
    <row r="111" spans="2:11" s="1" customFormat="1" hidden="1">
      <c r="B111" s="202">
        <v>3</v>
      </c>
      <c r="C111" s="210" t="s">
        <v>17</v>
      </c>
      <c r="D111" s="198">
        <v>3.1</v>
      </c>
      <c r="E111" s="200" t="s">
        <v>18</v>
      </c>
      <c r="F111" s="13" t="s">
        <v>240</v>
      </c>
      <c r="G111" s="14" t="s">
        <v>241</v>
      </c>
      <c r="H111" s="6"/>
      <c r="I111" s="5"/>
      <c r="J111" s="5"/>
      <c r="K111" s="38">
        <f t="shared" si="1"/>
        <v>0</v>
      </c>
    </row>
    <row r="112" spans="2:11" s="1" customFormat="1" hidden="1">
      <c r="B112" s="203"/>
      <c r="C112" s="206"/>
      <c r="D112" s="209"/>
      <c r="E112" s="208"/>
      <c r="F112" s="8" t="s">
        <v>242</v>
      </c>
      <c r="G112" s="9" t="s">
        <v>243</v>
      </c>
      <c r="H112" s="6"/>
      <c r="I112" s="5"/>
      <c r="J112" s="5"/>
      <c r="K112" s="38">
        <f t="shared" si="1"/>
        <v>0</v>
      </c>
    </row>
    <row r="113" spans="2:11" s="1" customFormat="1" ht="13.8" hidden="1" thickBot="1">
      <c r="B113" s="203"/>
      <c r="C113" s="206"/>
      <c r="D113" s="199"/>
      <c r="E113" s="201"/>
      <c r="F113" s="15" t="s">
        <v>244</v>
      </c>
      <c r="G113" s="16" t="s">
        <v>245</v>
      </c>
      <c r="H113" s="6"/>
      <c r="I113" s="5"/>
      <c r="J113" s="5"/>
      <c r="K113" s="38">
        <f t="shared" si="1"/>
        <v>0</v>
      </c>
    </row>
    <row r="114" spans="2:11" s="1" customFormat="1" hidden="1">
      <c r="B114" s="203"/>
      <c r="C114" s="206"/>
      <c r="D114" s="198">
        <v>3.2</v>
      </c>
      <c r="E114" s="200" t="s">
        <v>21</v>
      </c>
      <c r="F114" s="13" t="s">
        <v>246</v>
      </c>
      <c r="G114" s="14" t="s">
        <v>247</v>
      </c>
      <c r="H114" s="6"/>
      <c r="I114" s="5"/>
      <c r="J114" s="5"/>
      <c r="K114" s="38">
        <f t="shared" si="1"/>
        <v>0</v>
      </c>
    </row>
    <row r="115" spans="2:11" s="1" customFormat="1" ht="13.8" hidden="1" thickBot="1">
      <c r="B115" s="203"/>
      <c r="C115" s="206"/>
      <c r="D115" s="199"/>
      <c r="E115" s="201"/>
      <c r="F115" s="15" t="s">
        <v>248</v>
      </c>
      <c r="G115" s="16" t="s">
        <v>249</v>
      </c>
      <c r="H115" s="6"/>
      <c r="I115" s="5"/>
      <c r="J115" s="5"/>
      <c r="K115" s="38">
        <f t="shared" si="1"/>
        <v>0</v>
      </c>
    </row>
    <row r="116" spans="2:11" s="1" customFormat="1" hidden="1">
      <c r="B116" s="203"/>
      <c r="C116" s="206"/>
      <c r="D116" s="198">
        <v>3.4</v>
      </c>
      <c r="E116" s="200" t="s">
        <v>20</v>
      </c>
      <c r="F116" s="13" t="s">
        <v>250</v>
      </c>
      <c r="G116" s="14" t="s">
        <v>251</v>
      </c>
      <c r="H116" s="6"/>
      <c r="I116" s="5"/>
      <c r="J116" s="5"/>
      <c r="K116" s="38">
        <f t="shared" si="1"/>
        <v>0</v>
      </c>
    </row>
    <row r="117" spans="2:11" s="1" customFormat="1" ht="13.8" hidden="1" thickBot="1">
      <c r="B117" s="203"/>
      <c r="C117" s="206"/>
      <c r="D117" s="199"/>
      <c r="E117" s="201"/>
      <c r="F117" s="15" t="s">
        <v>252</v>
      </c>
      <c r="G117" s="16" t="s">
        <v>253</v>
      </c>
      <c r="H117" s="6"/>
      <c r="I117" s="5"/>
      <c r="J117" s="5"/>
      <c r="K117" s="38">
        <f t="shared" si="1"/>
        <v>0</v>
      </c>
    </row>
    <row r="118" spans="2:11" s="1" customFormat="1" hidden="1">
      <c r="B118" s="203"/>
      <c r="C118" s="206"/>
      <c r="D118" s="198">
        <v>3.5</v>
      </c>
      <c r="E118" s="208" t="s">
        <v>19</v>
      </c>
      <c r="F118" s="17" t="s">
        <v>254</v>
      </c>
      <c r="G118" s="18" t="s">
        <v>255</v>
      </c>
      <c r="H118" s="6"/>
      <c r="I118" s="5"/>
      <c r="J118" s="5"/>
      <c r="K118" s="38">
        <f t="shared" si="1"/>
        <v>0</v>
      </c>
    </row>
    <row r="119" spans="2:11" s="1" customFormat="1" ht="13.8" hidden="1" thickBot="1">
      <c r="B119" s="203"/>
      <c r="C119" s="206"/>
      <c r="D119" s="199"/>
      <c r="E119" s="201"/>
      <c r="F119" s="15" t="s">
        <v>256</v>
      </c>
      <c r="G119" s="16" t="s">
        <v>257</v>
      </c>
      <c r="H119" s="6"/>
      <c r="I119" s="5"/>
      <c r="J119" s="5"/>
      <c r="K119" s="38">
        <f t="shared" si="1"/>
        <v>0</v>
      </c>
    </row>
    <row r="120" spans="2:11" s="1" customFormat="1" hidden="1">
      <c r="B120" s="203"/>
      <c r="C120" s="206"/>
      <c r="D120" s="198">
        <v>3.3</v>
      </c>
      <c r="E120" s="200" t="s">
        <v>23</v>
      </c>
      <c r="F120" s="13" t="s">
        <v>258</v>
      </c>
      <c r="G120" s="14" t="s">
        <v>259</v>
      </c>
      <c r="H120" s="6"/>
      <c r="I120" s="5"/>
      <c r="J120" s="5"/>
      <c r="K120" s="38">
        <f t="shared" si="1"/>
        <v>0</v>
      </c>
    </row>
    <row r="121" spans="2:11" s="1" customFormat="1" ht="13.8" hidden="1" thickBot="1">
      <c r="B121" s="203"/>
      <c r="C121" s="206"/>
      <c r="D121" s="199"/>
      <c r="E121" s="201"/>
      <c r="F121" s="15" t="s">
        <v>260</v>
      </c>
      <c r="G121" s="16" t="s">
        <v>261</v>
      </c>
      <c r="H121" s="6"/>
      <c r="I121" s="5"/>
      <c r="J121" s="5"/>
      <c r="K121" s="38">
        <f t="shared" si="1"/>
        <v>0</v>
      </c>
    </row>
    <row r="122" spans="2:11">
      <c r="B122" s="203"/>
      <c r="C122" s="206"/>
      <c r="D122" s="198">
        <v>3.6</v>
      </c>
      <c r="E122" s="200" t="s">
        <v>22</v>
      </c>
      <c r="F122" s="27" t="s">
        <v>262</v>
      </c>
      <c r="G122" s="28" t="s">
        <v>263</v>
      </c>
      <c r="H122" s="78">
        <v>374</v>
      </c>
      <c r="I122" s="79">
        <v>70120</v>
      </c>
      <c r="J122" s="79">
        <f>H122/H11</f>
        <v>3.4953271028037385</v>
      </c>
      <c r="K122" s="80">
        <f t="shared" si="1"/>
        <v>26224880</v>
      </c>
    </row>
    <row r="123" spans="2:11" s="1" customFormat="1" hidden="1">
      <c r="B123" s="203"/>
      <c r="C123" s="206"/>
      <c r="D123" s="209"/>
      <c r="E123" s="208"/>
      <c r="F123" s="8" t="s">
        <v>264</v>
      </c>
      <c r="G123" s="9" t="s">
        <v>265</v>
      </c>
      <c r="H123" s="36"/>
      <c r="I123" s="37"/>
      <c r="J123" s="5"/>
      <c r="K123" s="38">
        <f t="shared" si="1"/>
        <v>0</v>
      </c>
    </row>
    <row r="124" spans="2:11">
      <c r="B124" s="203"/>
      <c r="C124" s="206"/>
      <c r="D124" s="209"/>
      <c r="E124" s="208"/>
      <c r="F124" s="20" t="s">
        <v>266</v>
      </c>
      <c r="G124" s="21" t="s">
        <v>267</v>
      </c>
      <c r="H124" s="78">
        <v>2643</v>
      </c>
      <c r="I124" s="79">
        <v>154000</v>
      </c>
      <c r="J124" s="79">
        <f>H124/H11</f>
        <v>24.700934579439252</v>
      </c>
      <c r="K124" s="80">
        <f t="shared" si="1"/>
        <v>407022000</v>
      </c>
    </row>
    <row r="125" spans="2:11" ht="13.8" thickBot="1">
      <c r="B125" s="203"/>
      <c r="C125" s="206"/>
      <c r="D125" s="199"/>
      <c r="E125" s="201"/>
      <c r="F125" s="81" t="s">
        <v>268</v>
      </c>
      <c r="G125" s="82" t="s">
        <v>399</v>
      </c>
      <c r="H125" s="78">
        <v>1109</v>
      </c>
      <c r="I125" s="79">
        <v>103500</v>
      </c>
      <c r="J125" s="79">
        <f>H125/H11</f>
        <v>10.364485981308411</v>
      </c>
      <c r="K125" s="80">
        <f t="shared" si="1"/>
        <v>114781500</v>
      </c>
    </row>
    <row r="126" spans="2:11">
      <c r="B126" s="203"/>
      <c r="C126" s="206"/>
      <c r="D126" s="198">
        <v>3.7</v>
      </c>
      <c r="E126" s="208" t="s">
        <v>24</v>
      </c>
      <c r="F126" s="73" t="s">
        <v>269</v>
      </c>
      <c r="G126" s="74" t="s">
        <v>270</v>
      </c>
      <c r="H126" s="78">
        <v>60</v>
      </c>
      <c r="I126" s="79">
        <v>166666</v>
      </c>
      <c r="J126" s="79">
        <f>H126/H11</f>
        <v>0.56074766355140182</v>
      </c>
      <c r="K126" s="80">
        <f t="shared" si="1"/>
        <v>9999960</v>
      </c>
    </row>
    <row r="127" spans="2:11" s="1" customFormat="1" ht="13.8" hidden="1" thickBot="1">
      <c r="B127" s="204"/>
      <c r="C127" s="211"/>
      <c r="D127" s="209"/>
      <c r="E127" s="208"/>
      <c r="F127" s="11" t="s">
        <v>271</v>
      </c>
      <c r="G127" s="12" t="s">
        <v>272</v>
      </c>
      <c r="H127" s="6"/>
      <c r="I127" s="5"/>
      <c r="J127" s="5"/>
      <c r="K127" s="38">
        <f t="shared" si="1"/>
        <v>0</v>
      </c>
    </row>
    <row r="128" spans="2:11" s="1" customFormat="1" ht="13.8" hidden="1" thickBot="1">
      <c r="B128" s="202">
        <v>4</v>
      </c>
      <c r="C128" s="210" t="s">
        <v>25</v>
      </c>
      <c r="D128" s="25">
        <v>4.0999999999999996</v>
      </c>
      <c r="E128" s="26" t="s">
        <v>6</v>
      </c>
      <c r="F128" s="22">
        <v>238</v>
      </c>
      <c r="G128" s="23" t="s">
        <v>47</v>
      </c>
      <c r="H128" s="6"/>
      <c r="I128" s="5"/>
      <c r="J128" s="5"/>
      <c r="K128" s="38">
        <f t="shared" si="1"/>
        <v>0</v>
      </c>
    </row>
    <row r="129" spans="2:11" s="1" customFormat="1" hidden="1">
      <c r="B129" s="203"/>
      <c r="C129" s="206"/>
      <c r="D129" s="198">
        <v>4.2</v>
      </c>
      <c r="E129" s="200" t="s">
        <v>26</v>
      </c>
      <c r="F129" s="13">
        <v>239</v>
      </c>
      <c r="G129" s="19" t="s">
        <v>48</v>
      </c>
      <c r="H129" s="6"/>
      <c r="I129" s="5"/>
      <c r="J129" s="5"/>
      <c r="K129" s="38">
        <f t="shared" si="1"/>
        <v>0</v>
      </c>
    </row>
    <row r="130" spans="2:11" s="1" customFormat="1" hidden="1">
      <c r="B130" s="203"/>
      <c r="C130" s="206"/>
      <c r="D130" s="209"/>
      <c r="E130" s="208"/>
      <c r="F130" s="8" t="s">
        <v>273</v>
      </c>
      <c r="G130" s="9" t="s">
        <v>181</v>
      </c>
      <c r="H130" s="6"/>
      <c r="I130" s="5"/>
      <c r="J130" s="5"/>
      <c r="K130" s="38">
        <f t="shared" si="1"/>
        <v>0</v>
      </c>
    </row>
    <row r="131" spans="2:11" s="1" customFormat="1" hidden="1">
      <c r="B131" s="203"/>
      <c r="C131" s="206"/>
      <c r="D131" s="209"/>
      <c r="E131" s="208"/>
      <c r="F131" s="8" t="s">
        <v>274</v>
      </c>
      <c r="G131" s="9" t="s">
        <v>79</v>
      </c>
      <c r="H131" s="6"/>
      <c r="I131" s="5"/>
      <c r="J131" s="5"/>
      <c r="K131" s="38">
        <f t="shared" si="1"/>
        <v>0</v>
      </c>
    </row>
    <row r="132" spans="2:11" s="1" customFormat="1" hidden="1">
      <c r="B132" s="203"/>
      <c r="C132" s="206"/>
      <c r="D132" s="209"/>
      <c r="E132" s="208"/>
      <c r="F132" s="8" t="s">
        <v>275</v>
      </c>
      <c r="G132" s="9" t="s">
        <v>81</v>
      </c>
      <c r="H132" s="6"/>
      <c r="I132" s="5"/>
      <c r="J132" s="5"/>
      <c r="K132" s="38">
        <f t="shared" si="1"/>
        <v>0</v>
      </c>
    </row>
    <row r="133" spans="2:11" s="1" customFormat="1" hidden="1">
      <c r="B133" s="203"/>
      <c r="C133" s="206"/>
      <c r="D133" s="209"/>
      <c r="E133" s="208"/>
      <c r="F133" s="8" t="s">
        <v>276</v>
      </c>
      <c r="G133" s="9" t="s">
        <v>277</v>
      </c>
      <c r="H133" s="6"/>
      <c r="I133" s="5"/>
      <c r="J133" s="5"/>
      <c r="K133" s="38">
        <f t="shared" si="1"/>
        <v>0</v>
      </c>
    </row>
    <row r="134" spans="2:11" s="1" customFormat="1" hidden="1">
      <c r="B134" s="203"/>
      <c r="C134" s="206"/>
      <c r="D134" s="209"/>
      <c r="E134" s="208"/>
      <c r="F134" s="8" t="s">
        <v>278</v>
      </c>
      <c r="G134" s="9" t="s">
        <v>279</v>
      </c>
      <c r="H134" s="6"/>
      <c r="I134" s="5"/>
      <c r="J134" s="5"/>
      <c r="K134" s="38">
        <f t="shared" si="1"/>
        <v>0</v>
      </c>
    </row>
    <row r="135" spans="2:11" s="1" customFormat="1" hidden="1">
      <c r="B135" s="203"/>
      <c r="C135" s="206"/>
      <c r="D135" s="209"/>
      <c r="E135" s="208"/>
      <c r="F135" s="8" t="s">
        <v>280</v>
      </c>
      <c r="G135" s="9" t="s">
        <v>83</v>
      </c>
      <c r="H135" s="6"/>
      <c r="I135" s="5"/>
      <c r="J135" s="5"/>
      <c r="K135" s="38">
        <f t="shared" si="1"/>
        <v>0</v>
      </c>
    </row>
    <row r="136" spans="2:11" s="1" customFormat="1" hidden="1">
      <c r="B136" s="203"/>
      <c r="C136" s="206"/>
      <c r="D136" s="209"/>
      <c r="E136" s="208"/>
      <c r="F136" s="8" t="s">
        <v>281</v>
      </c>
      <c r="G136" s="9" t="s">
        <v>282</v>
      </c>
      <c r="H136" s="6"/>
      <c r="I136" s="5"/>
      <c r="J136" s="5"/>
      <c r="K136" s="38">
        <f t="shared" si="1"/>
        <v>0</v>
      </c>
    </row>
    <row r="137" spans="2:11" s="1" customFormat="1" hidden="1">
      <c r="B137" s="203"/>
      <c r="C137" s="206"/>
      <c r="D137" s="209"/>
      <c r="E137" s="208"/>
      <c r="F137" s="8" t="s">
        <v>283</v>
      </c>
      <c r="G137" s="9" t="s">
        <v>284</v>
      </c>
      <c r="H137" s="6"/>
      <c r="I137" s="5"/>
      <c r="J137" s="5"/>
      <c r="K137" s="38">
        <f t="shared" si="1"/>
        <v>0</v>
      </c>
    </row>
    <row r="138" spans="2:11" s="1" customFormat="1" hidden="1">
      <c r="B138" s="203"/>
      <c r="C138" s="206"/>
      <c r="D138" s="209"/>
      <c r="E138" s="208"/>
      <c r="F138" s="8" t="s">
        <v>285</v>
      </c>
      <c r="G138" s="9" t="s">
        <v>286</v>
      </c>
      <c r="H138" s="6"/>
      <c r="I138" s="5"/>
      <c r="J138" s="5"/>
      <c r="K138" s="38">
        <f t="shared" si="1"/>
        <v>0</v>
      </c>
    </row>
    <row r="139" spans="2:11" s="1" customFormat="1" hidden="1">
      <c r="B139" s="203"/>
      <c r="C139" s="206"/>
      <c r="D139" s="209"/>
      <c r="E139" s="208"/>
      <c r="F139" s="8" t="s">
        <v>287</v>
      </c>
      <c r="G139" s="9" t="s">
        <v>201</v>
      </c>
      <c r="H139" s="6"/>
      <c r="I139" s="5"/>
      <c r="J139" s="5"/>
      <c r="K139" s="38">
        <f t="shared" si="1"/>
        <v>0</v>
      </c>
    </row>
    <row r="140" spans="2:11" s="1" customFormat="1" hidden="1">
      <c r="B140" s="203"/>
      <c r="C140" s="206"/>
      <c r="D140" s="209"/>
      <c r="E140" s="208"/>
      <c r="F140" s="8" t="s">
        <v>288</v>
      </c>
      <c r="G140" s="9" t="s">
        <v>289</v>
      </c>
      <c r="H140" s="6"/>
      <c r="I140" s="5"/>
      <c r="J140" s="5"/>
      <c r="K140" s="38">
        <f t="shared" si="1"/>
        <v>0</v>
      </c>
    </row>
    <row r="141" spans="2:11" s="1" customFormat="1" hidden="1">
      <c r="B141" s="203"/>
      <c r="C141" s="206"/>
      <c r="D141" s="209"/>
      <c r="E141" s="208"/>
      <c r="F141" s="8" t="s">
        <v>290</v>
      </c>
      <c r="G141" s="9" t="s">
        <v>85</v>
      </c>
      <c r="H141" s="6"/>
      <c r="I141" s="5"/>
      <c r="J141" s="5"/>
      <c r="K141" s="38">
        <f t="shared" si="1"/>
        <v>0</v>
      </c>
    </row>
    <row r="142" spans="2:11" s="1" customFormat="1" hidden="1">
      <c r="B142" s="203"/>
      <c r="C142" s="206"/>
      <c r="D142" s="209"/>
      <c r="E142" s="208"/>
      <c r="F142" s="8" t="s">
        <v>291</v>
      </c>
      <c r="G142" s="9" t="s">
        <v>195</v>
      </c>
      <c r="H142" s="6"/>
      <c r="I142" s="5"/>
      <c r="J142" s="5"/>
      <c r="K142" s="38">
        <f t="shared" si="1"/>
        <v>0</v>
      </c>
    </row>
    <row r="143" spans="2:11" s="1" customFormat="1" hidden="1">
      <c r="B143" s="203"/>
      <c r="C143" s="206"/>
      <c r="D143" s="209"/>
      <c r="E143" s="208"/>
      <c r="F143" s="8" t="s">
        <v>292</v>
      </c>
      <c r="G143" s="9" t="s">
        <v>293</v>
      </c>
      <c r="H143" s="6"/>
      <c r="I143" s="5"/>
      <c r="J143" s="5"/>
      <c r="K143" s="38">
        <f t="shared" si="1"/>
        <v>0</v>
      </c>
    </row>
    <row r="144" spans="2:11" s="1" customFormat="1" hidden="1">
      <c r="B144" s="203"/>
      <c r="C144" s="206"/>
      <c r="D144" s="209"/>
      <c r="E144" s="208"/>
      <c r="F144" s="8" t="s">
        <v>294</v>
      </c>
      <c r="G144" s="9" t="s">
        <v>295</v>
      </c>
      <c r="H144" s="6"/>
      <c r="I144" s="5"/>
      <c r="J144" s="5"/>
      <c r="K144" s="38">
        <f t="shared" ref="K144:K197" si="2">H144*I144</f>
        <v>0</v>
      </c>
    </row>
    <row r="145" spans="2:11" s="1" customFormat="1" hidden="1">
      <c r="B145" s="203"/>
      <c r="C145" s="206"/>
      <c r="D145" s="209"/>
      <c r="E145" s="208"/>
      <c r="F145" s="8" t="s">
        <v>296</v>
      </c>
      <c r="G145" s="9" t="s">
        <v>297</v>
      </c>
      <c r="H145" s="6"/>
      <c r="I145" s="5"/>
      <c r="J145" s="5"/>
      <c r="K145" s="38">
        <f t="shared" si="2"/>
        <v>0</v>
      </c>
    </row>
    <row r="146" spans="2:11" s="1" customFormat="1" hidden="1">
      <c r="B146" s="203"/>
      <c r="C146" s="206"/>
      <c r="D146" s="209"/>
      <c r="E146" s="208"/>
      <c r="F146" s="8" t="s">
        <v>298</v>
      </c>
      <c r="G146" s="9" t="s">
        <v>299</v>
      </c>
      <c r="H146" s="6"/>
      <c r="I146" s="5"/>
      <c r="J146" s="5"/>
      <c r="K146" s="38">
        <f t="shared" si="2"/>
        <v>0</v>
      </c>
    </row>
    <row r="147" spans="2:11" s="1" customFormat="1" hidden="1">
      <c r="B147" s="203"/>
      <c r="C147" s="206"/>
      <c r="D147" s="209"/>
      <c r="E147" s="208"/>
      <c r="F147" s="8" t="s">
        <v>300</v>
      </c>
      <c r="G147" s="9" t="s">
        <v>301</v>
      </c>
      <c r="H147" s="6"/>
      <c r="I147" s="5"/>
      <c r="J147" s="5"/>
      <c r="K147" s="38">
        <f t="shared" si="2"/>
        <v>0</v>
      </c>
    </row>
    <row r="148" spans="2:11" s="1" customFormat="1" hidden="1">
      <c r="B148" s="203"/>
      <c r="C148" s="206"/>
      <c r="D148" s="209"/>
      <c r="E148" s="208"/>
      <c r="F148" s="8" t="s">
        <v>302</v>
      </c>
      <c r="G148" s="9" t="s">
        <v>303</v>
      </c>
      <c r="H148" s="6"/>
      <c r="I148" s="5"/>
      <c r="J148" s="5"/>
      <c r="K148" s="38">
        <f t="shared" si="2"/>
        <v>0</v>
      </c>
    </row>
    <row r="149" spans="2:11" s="1" customFormat="1" hidden="1">
      <c r="B149" s="203"/>
      <c r="C149" s="206"/>
      <c r="D149" s="209"/>
      <c r="E149" s="208"/>
      <c r="F149" s="8" t="s">
        <v>304</v>
      </c>
      <c r="G149" s="9" t="s">
        <v>305</v>
      </c>
      <c r="H149" s="6"/>
      <c r="I149" s="5"/>
      <c r="J149" s="5"/>
      <c r="K149" s="38">
        <f t="shared" si="2"/>
        <v>0</v>
      </c>
    </row>
    <row r="150" spans="2:11" s="1" customFormat="1" hidden="1">
      <c r="B150" s="203"/>
      <c r="C150" s="206"/>
      <c r="D150" s="209"/>
      <c r="E150" s="208"/>
      <c r="F150" s="8" t="s">
        <v>306</v>
      </c>
      <c r="G150" s="9" t="s">
        <v>307</v>
      </c>
      <c r="H150" s="6"/>
      <c r="I150" s="5"/>
      <c r="J150" s="5"/>
      <c r="K150" s="38">
        <f t="shared" si="2"/>
        <v>0</v>
      </c>
    </row>
    <row r="151" spans="2:11" s="1" customFormat="1" hidden="1">
      <c r="B151" s="203"/>
      <c r="C151" s="206"/>
      <c r="D151" s="209"/>
      <c r="E151" s="208"/>
      <c r="F151" s="8" t="s">
        <v>308</v>
      </c>
      <c r="G151" s="9" t="s">
        <v>309</v>
      </c>
      <c r="H151" s="6"/>
      <c r="I151" s="5"/>
      <c r="J151" s="5"/>
      <c r="K151" s="38">
        <f t="shared" si="2"/>
        <v>0</v>
      </c>
    </row>
    <row r="152" spans="2:11" s="1" customFormat="1" hidden="1">
      <c r="B152" s="203"/>
      <c r="C152" s="206"/>
      <c r="D152" s="209"/>
      <c r="E152" s="208"/>
      <c r="F152" s="8" t="s">
        <v>310</v>
      </c>
      <c r="G152" s="9" t="s">
        <v>311</v>
      </c>
      <c r="H152" s="6"/>
      <c r="I152" s="5"/>
      <c r="J152" s="5"/>
      <c r="K152" s="38">
        <f t="shared" si="2"/>
        <v>0</v>
      </c>
    </row>
    <row r="153" spans="2:11" s="1" customFormat="1" hidden="1">
      <c r="B153" s="203"/>
      <c r="C153" s="206"/>
      <c r="D153" s="209"/>
      <c r="E153" s="208"/>
      <c r="F153" s="8" t="s">
        <v>312</v>
      </c>
      <c r="G153" s="9" t="s">
        <v>313</v>
      </c>
      <c r="H153" s="6"/>
      <c r="I153" s="5"/>
      <c r="J153" s="5"/>
      <c r="K153" s="38">
        <f t="shared" si="2"/>
        <v>0</v>
      </c>
    </row>
    <row r="154" spans="2:11" s="1" customFormat="1" hidden="1">
      <c r="B154" s="203"/>
      <c r="C154" s="206"/>
      <c r="D154" s="209"/>
      <c r="E154" s="208"/>
      <c r="F154" s="8" t="s">
        <v>314</v>
      </c>
      <c r="G154" s="9" t="s">
        <v>315</v>
      </c>
      <c r="H154" s="6"/>
      <c r="I154" s="5"/>
      <c r="J154" s="5"/>
      <c r="K154" s="38">
        <f t="shared" si="2"/>
        <v>0</v>
      </c>
    </row>
    <row r="155" spans="2:11" s="1" customFormat="1" hidden="1">
      <c r="B155" s="203"/>
      <c r="C155" s="206"/>
      <c r="D155" s="209"/>
      <c r="E155" s="208"/>
      <c r="F155" s="8" t="s">
        <v>316</v>
      </c>
      <c r="G155" s="9" t="s">
        <v>203</v>
      </c>
      <c r="H155" s="6"/>
      <c r="I155" s="5"/>
      <c r="J155" s="5"/>
      <c r="K155" s="38">
        <f t="shared" si="2"/>
        <v>0</v>
      </c>
    </row>
    <row r="156" spans="2:11" s="1" customFormat="1" hidden="1">
      <c r="B156" s="203"/>
      <c r="C156" s="206"/>
      <c r="D156" s="209"/>
      <c r="E156" s="208"/>
      <c r="F156" s="8" t="s">
        <v>317</v>
      </c>
      <c r="G156" s="9" t="s">
        <v>318</v>
      </c>
      <c r="H156" s="6"/>
      <c r="I156" s="5"/>
      <c r="J156" s="5"/>
      <c r="K156" s="38">
        <f t="shared" si="2"/>
        <v>0</v>
      </c>
    </row>
    <row r="157" spans="2:11" s="1" customFormat="1" hidden="1">
      <c r="B157" s="203"/>
      <c r="C157" s="206"/>
      <c r="D157" s="209"/>
      <c r="E157" s="208"/>
      <c r="F157" s="8" t="s">
        <v>319</v>
      </c>
      <c r="G157" s="9" t="s">
        <v>320</v>
      </c>
      <c r="H157" s="6"/>
      <c r="I157" s="5"/>
      <c r="J157" s="5"/>
      <c r="K157" s="38">
        <f t="shared" si="2"/>
        <v>0</v>
      </c>
    </row>
    <row r="158" spans="2:11" s="1" customFormat="1" hidden="1">
      <c r="B158" s="203"/>
      <c r="C158" s="206"/>
      <c r="D158" s="209"/>
      <c r="E158" s="208"/>
      <c r="F158" s="8" t="s">
        <v>321</v>
      </c>
      <c r="G158" s="9" t="s">
        <v>322</v>
      </c>
      <c r="H158" s="6"/>
      <c r="I158" s="5"/>
      <c r="J158" s="5"/>
      <c r="K158" s="38">
        <f t="shared" si="2"/>
        <v>0</v>
      </c>
    </row>
    <row r="159" spans="2:11" s="1" customFormat="1" hidden="1">
      <c r="B159" s="203"/>
      <c r="C159" s="206"/>
      <c r="D159" s="209"/>
      <c r="E159" s="208"/>
      <c r="F159" s="8" t="s">
        <v>323</v>
      </c>
      <c r="G159" s="9" t="s">
        <v>324</v>
      </c>
      <c r="H159" s="6"/>
      <c r="I159" s="5"/>
      <c r="J159" s="5"/>
      <c r="K159" s="38">
        <f t="shared" si="2"/>
        <v>0</v>
      </c>
    </row>
    <row r="160" spans="2:11" s="1" customFormat="1" hidden="1">
      <c r="B160" s="203"/>
      <c r="C160" s="206"/>
      <c r="D160" s="209"/>
      <c r="E160" s="208"/>
      <c r="F160" s="8" t="s">
        <v>325</v>
      </c>
      <c r="G160" s="9" t="s">
        <v>185</v>
      </c>
      <c r="H160" s="6"/>
      <c r="I160" s="5"/>
      <c r="J160" s="5"/>
      <c r="K160" s="38">
        <f t="shared" si="2"/>
        <v>0</v>
      </c>
    </row>
    <row r="161" spans="2:11" s="1" customFormat="1" hidden="1">
      <c r="B161" s="203"/>
      <c r="C161" s="206"/>
      <c r="D161" s="209"/>
      <c r="E161" s="208"/>
      <c r="F161" s="8" t="s">
        <v>326</v>
      </c>
      <c r="G161" s="9" t="s">
        <v>187</v>
      </c>
      <c r="H161" s="6"/>
      <c r="I161" s="5"/>
      <c r="J161" s="5"/>
      <c r="K161" s="38">
        <f t="shared" si="2"/>
        <v>0</v>
      </c>
    </row>
    <row r="162" spans="2:11" s="1" customFormat="1" hidden="1">
      <c r="B162" s="203"/>
      <c r="C162" s="206"/>
      <c r="D162" s="209"/>
      <c r="E162" s="208"/>
      <c r="F162" s="8" t="s">
        <v>327</v>
      </c>
      <c r="G162" s="9" t="s">
        <v>189</v>
      </c>
      <c r="H162" s="6"/>
      <c r="I162" s="5"/>
      <c r="J162" s="5"/>
      <c r="K162" s="38">
        <f t="shared" si="2"/>
        <v>0</v>
      </c>
    </row>
    <row r="163" spans="2:11" s="1" customFormat="1" hidden="1">
      <c r="B163" s="203"/>
      <c r="C163" s="206"/>
      <c r="D163" s="209"/>
      <c r="E163" s="208"/>
      <c r="F163" s="8" t="s">
        <v>328</v>
      </c>
      <c r="G163" s="9" t="s">
        <v>191</v>
      </c>
      <c r="H163" s="6"/>
      <c r="I163" s="5"/>
      <c r="J163" s="5"/>
      <c r="K163" s="38">
        <f t="shared" si="2"/>
        <v>0</v>
      </c>
    </row>
    <row r="164" spans="2:11" s="1" customFormat="1" ht="13.8" hidden="1" thickBot="1">
      <c r="B164" s="204"/>
      <c r="C164" s="211"/>
      <c r="D164" s="199"/>
      <c r="E164" s="201"/>
      <c r="F164" s="15" t="s">
        <v>329</v>
      </c>
      <c r="G164" s="16" t="s">
        <v>197</v>
      </c>
      <c r="H164" s="6"/>
      <c r="I164" s="5"/>
      <c r="J164" s="5"/>
      <c r="K164" s="38">
        <f t="shared" si="2"/>
        <v>0</v>
      </c>
    </row>
    <row r="165" spans="2:11" s="1" customFormat="1" hidden="1">
      <c r="B165" s="202">
        <v>5</v>
      </c>
      <c r="C165" s="210" t="s">
        <v>27</v>
      </c>
      <c r="D165" s="198">
        <v>5.2</v>
      </c>
      <c r="E165" s="200" t="s">
        <v>28</v>
      </c>
      <c r="F165" s="13" t="s">
        <v>330</v>
      </c>
      <c r="G165" s="14" t="s">
        <v>331</v>
      </c>
      <c r="H165" s="6"/>
      <c r="I165" s="5"/>
      <c r="J165" s="5"/>
      <c r="K165" s="38">
        <f t="shared" si="2"/>
        <v>0</v>
      </c>
    </row>
    <row r="166" spans="2:11" ht="13.8" thickBot="1">
      <c r="B166" s="203"/>
      <c r="C166" s="206"/>
      <c r="D166" s="199"/>
      <c r="E166" s="201"/>
      <c r="F166" s="81" t="s">
        <v>332</v>
      </c>
      <c r="G166" s="83" t="s">
        <v>333</v>
      </c>
      <c r="H166" s="78">
        <v>333</v>
      </c>
      <c r="I166" s="79">
        <v>29750</v>
      </c>
      <c r="J166" s="79">
        <f>H166/H11</f>
        <v>3.1121495327102804</v>
      </c>
      <c r="K166" s="80">
        <f t="shared" si="2"/>
        <v>9906750</v>
      </c>
    </row>
    <row r="167" spans="2:11">
      <c r="B167" s="203"/>
      <c r="C167" s="206"/>
      <c r="D167" s="198">
        <v>5.0999999999999996</v>
      </c>
      <c r="E167" s="200" t="s">
        <v>29</v>
      </c>
      <c r="F167" s="27" t="s">
        <v>334</v>
      </c>
      <c r="G167" s="28" t="s">
        <v>335</v>
      </c>
      <c r="H167" s="78">
        <v>330</v>
      </c>
      <c r="I167" s="79">
        <v>24500</v>
      </c>
      <c r="J167" s="79">
        <f>H167/H11</f>
        <v>3.0841121495327104</v>
      </c>
      <c r="K167" s="80">
        <f t="shared" si="2"/>
        <v>8085000</v>
      </c>
    </row>
    <row r="168" spans="2:11" s="1" customFormat="1" hidden="1">
      <c r="B168" s="203"/>
      <c r="C168" s="206"/>
      <c r="D168" s="209"/>
      <c r="E168" s="208"/>
      <c r="F168" s="8" t="s">
        <v>336</v>
      </c>
      <c r="G168" s="9" t="s">
        <v>337</v>
      </c>
      <c r="H168" s="6"/>
      <c r="I168" s="5"/>
      <c r="J168" s="5"/>
      <c r="K168" s="38">
        <f t="shared" si="2"/>
        <v>0</v>
      </c>
    </row>
    <row r="169" spans="2:11" s="1" customFormat="1" ht="13.8" hidden="1" thickBot="1">
      <c r="B169" s="203"/>
      <c r="C169" s="206"/>
      <c r="D169" s="199"/>
      <c r="E169" s="201"/>
      <c r="F169" s="15" t="s">
        <v>338</v>
      </c>
      <c r="G169" s="16" t="s">
        <v>339</v>
      </c>
      <c r="H169" s="6"/>
      <c r="I169" s="5"/>
      <c r="J169" s="5"/>
      <c r="K169" s="38">
        <f t="shared" si="2"/>
        <v>0</v>
      </c>
    </row>
    <row r="170" spans="2:11" s="1" customFormat="1" hidden="1">
      <c r="B170" s="203"/>
      <c r="C170" s="206"/>
      <c r="D170" s="198">
        <v>5.3</v>
      </c>
      <c r="E170" s="200" t="s">
        <v>30</v>
      </c>
      <c r="F170" s="13" t="s">
        <v>340</v>
      </c>
      <c r="G170" s="14" t="s">
        <v>341</v>
      </c>
      <c r="H170" s="6"/>
      <c r="I170" s="5"/>
      <c r="J170" s="5"/>
      <c r="K170" s="38">
        <f t="shared" si="2"/>
        <v>0</v>
      </c>
    </row>
    <row r="171" spans="2:11" s="1" customFormat="1" hidden="1">
      <c r="B171" s="203"/>
      <c r="C171" s="206"/>
      <c r="D171" s="209"/>
      <c r="E171" s="208"/>
      <c r="F171" s="8" t="s">
        <v>342</v>
      </c>
      <c r="G171" s="9" t="s">
        <v>343</v>
      </c>
      <c r="H171" s="6"/>
      <c r="I171" s="5"/>
      <c r="J171" s="5"/>
      <c r="K171" s="38">
        <f t="shared" si="2"/>
        <v>0</v>
      </c>
    </row>
    <row r="172" spans="2:11" s="1" customFormat="1" hidden="1">
      <c r="B172" s="203"/>
      <c r="C172" s="206"/>
      <c r="D172" s="209"/>
      <c r="E172" s="208"/>
      <c r="F172" s="8" t="s">
        <v>344</v>
      </c>
      <c r="G172" s="9" t="s">
        <v>345</v>
      </c>
      <c r="H172" s="6"/>
      <c r="I172" s="5"/>
      <c r="J172" s="5"/>
      <c r="K172" s="38">
        <f t="shared" si="2"/>
        <v>0</v>
      </c>
    </row>
    <row r="173" spans="2:11" s="1" customFormat="1" ht="13.8" hidden="1" thickBot="1">
      <c r="B173" s="203"/>
      <c r="C173" s="206"/>
      <c r="D173" s="199"/>
      <c r="E173" s="201"/>
      <c r="F173" s="15" t="s">
        <v>346</v>
      </c>
      <c r="G173" s="16" t="s">
        <v>347</v>
      </c>
      <c r="H173" s="6"/>
      <c r="I173" s="5"/>
      <c r="J173" s="5"/>
      <c r="K173" s="38">
        <f t="shared" si="2"/>
        <v>0</v>
      </c>
    </row>
    <row r="174" spans="2:11" s="1" customFormat="1" hidden="1">
      <c r="B174" s="203"/>
      <c r="C174" s="206"/>
      <c r="D174" s="198">
        <v>5.4</v>
      </c>
      <c r="E174" s="200" t="s">
        <v>31</v>
      </c>
      <c r="F174" s="13" t="s">
        <v>348</v>
      </c>
      <c r="G174" s="14" t="s">
        <v>349</v>
      </c>
      <c r="H174" s="6"/>
      <c r="I174" s="5"/>
      <c r="J174" s="5"/>
      <c r="K174" s="38">
        <f t="shared" si="2"/>
        <v>0</v>
      </c>
    </row>
    <row r="175" spans="2:11" s="1" customFormat="1" hidden="1">
      <c r="B175" s="203"/>
      <c r="C175" s="206"/>
      <c r="D175" s="209"/>
      <c r="E175" s="208"/>
      <c r="F175" s="8" t="s">
        <v>350</v>
      </c>
      <c r="G175" s="9" t="s">
        <v>351</v>
      </c>
      <c r="H175" s="6"/>
      <c r="I175" s="5"/>
      <c r="J175" s="5"/>
      <c r="K175" s="38">
        <f t="shared" si="2"/>
        <v>0</v>
      </c>
    </row>
    <row r="176" spans="2:11" s="1" customFormat="1" hidden="1">
      <c r="B176" s="203"/>
      <c r="C176" s="206"/>
      <c r="D176" s="209"/>
      <c r="E176" s="208"/>
      <c r="F176" s="8" t="s">
        <v>352</v>
      </c>
      <c r="G176" s="9" t="s">
        <v>353</v>
      </c>
      <c r="H176" s="6"/>
      <c r="I176" s="5"/>
      <c r="J176" s="5"/>
      <c r="K176" s="38">
        <f t="shared" si="2"/>
        <v>0</v>
      </c>
    </row>
    <row r="177" spans="2:11" s="1" customFormat="1" hidden="1">
      <c r="B177" s="203"/>
      <c r="C177" s="206"/>
      <c r="D177" s="209"/>
      <c r="E177" s="208"/>
      <c r="F177" s="8" t="s">
        <v>354</v>
      </c>
      <c r="G177" s="9" t="s">
        <v>355</v>
      </c>
      <c r="H177" s="6"/>
      <c r="I177" s="5"/>
      <c r="J177" s="5"/>
      <c r="K177" s="38">
        <f t="shared" si="2"/>
        <v>0</v>
      </c>
    </row>
    <row r="178" spans="2:11" s="1" customFormat="1" hidden="1">
      <c r="B178" s="203"/>
      <c r="C178" s="206"/>
      <c r="D178" s="209"/>
      <c r="E178" s="208"/>
      <c r="F178" s="8" t="s">
        <v>356</v>
      </c>
      <c r="G178" s="9" t="s">
        <v>357</v>
      </c>
      <c r="H178" s="6"/>
      <c r="I178" s="5"/>
      <c r="J178" s="5"/>
      <c r="K178" s="38">
        <f t="shared" si="2"/>
        <v>0</v>
      </c>
    </row>
    <row r="179" spans="2:11" s="1" customFormat="1" ht="13.8" hidden="1" thickBot="1">
      <c r="B179" s="204"/>
      <c r="C179" s="211"/>
      <c r="D179" s="199"/>
      <c r="E179" s="201"/>
      <c r="F179" s="15" t="s">
        <v>358</v>
      </c>
      <c r="G179" s="16" t="s">
        <v>215</v>
      </c>
      <c r="H179" s="6"/>
      <c r="I179" s="5"/>
      <c r="J179" s="5"/>
      <c r="K179" s="38">
        <f t="shared" si="2"/>
        <v>0</v>
      </c>
    </row>
    <row r="180" spans="2:11" s="1" customFormat="1" hidden="1">
      <c r="B180" s="202">
        <v>6</v>
      </c>
      <c r="C180" s="210" t="s">
        <v>32</v>
      </c>
      <c r="D180" s="198">
        <v>6.1</v>
      </c>
      <c r="E180" s="200" t="s">
        <v>37</v>
      </c>
      <c r="F180" s="13" t="s">
        <v>359</v>
      </c>
      <c r="G180" s="14" t="s">
        <v>360</v>
      </c>
      <c r="H180" s="6"/>
      <c r="I180" s="5"/>
      <c r="J180" s="5"/>
      <c r="K180" s="38">
        <f t="shared" si="2"/>
        <v>0</v>
      </c>
    </row>
    <row r="181" spans="2:11" s="1" customFormat="1" hidden="1">
      <c r="B181" s="203"/>
      <c r="C181" s="206"/>
      <c r="D181" s="209"/>
      <c r="E181" s="208"/>
      <c r="F181" s="8" t="s">
        <v>361</v>
      </c>
      <c r="G181" s="9" t="s">
        <v>362</v>
      </c>
      <c r="H181" s="6"/>
      <c r="I181" s="5"/>
      <c r="J181" s="5"/>
      <c r="K181" s="38">
        <f t="shared" si="2"/>
        <v>0</v>
      </c>
    </row>
    <row r="182" spans="2:11" s="1" customFormat="1" ht="13.8" hidden="1" thickBot="1">
      <c r="B182" s="203"/>
      <c r="C182" s="206"/>
      <c r="D182" s="199"/>
      <c r="E182" s="201"/>
      <c r="F182" s="15" t="s">
        <v>363</v>
      </c>
      <c r="G182" s="16" t="s">
        <v>364</v>
      </c>
      <c r="H182" s="6"/>
      <c r="I182" s="5"/>
      <c r="J182" s="5"/>
      <c r="K182" s="38">
        <f t="shared" si="2"/>
        <v>0</v>
      </c>
    </row>
    <row r="183" spans="2:11" s="1" customFormat="1" hidden="1">
      <c r="B183" s="203"/>
      <c r="C183" s="206"/>
      <c r="D183" s="198">
        <v>6.2</v>
      </c>
      <c r="E183" s="200" t="s">
        <v>33</v>
      </c>
      <c r="F183" s="27" t="s">
        <v>96</v>
      </c>
      <c r="G183" s="28" t="s">
        <v>97</v>
      </c>
      <c r="H183" s="6"/>
      <c r="I183" s="5"/>
      <c r="J183" s="5"/>
      <c r="K183" s="38">
        <f t="shared" si="2"/>
        <v>0</v>
      </c>
    </row>
    <row r="184" spans="2:11">
      <c r="B184" s="203"/>
      <c r="C184" s="206"/>
      <c r="D184" s="209"/>
      <c r="E184" s="208"/>
      <c r="F184" s="20" t="s">
        <v>98</v>
      </c>
      <c r="G184" s="21" t="s">
        <v>99</v>
      </c>
      <c r="H184" s="78"/>
      <c r="I184" s="79"/>
      <c r="J184" s="79"/>
      <c r="K184" s="80">
        <f t="shared" si="2"/>
        <v>0</v>
      </c>
    </row>
    <row r="185" spans="2:11" ht="13.8" thickBot="1">
      <c r="B185" s="203"/>
      <c r="C185" s="206"/>
      <c r="D185" s="209"/>
      <c r="E185" s="208"/>
      <c r="F185" s="20" t="s">
        <v>166</v>
      </c>
      <c r="G185" s="21" t="s">
        <v>167</v>
      </c>
      <c r="H185" s="78">
        <v>282</v>
      </c>
      <c r="I185" s="79">
        <v>10570</v>
      </c>
      <c r="J185" s="79">
        <f>H185/H11</f>
        <v>2.6355140186915889</v>
      </c>
      <c r="K185" s="80">
        <f t="shared" si="2"/>
        <v>2980740</v>
      </c>
    </row>
    <row r="186" spans="2:11" s="1" customFormat="1" hidden="1">
      <c r="B186" s="203"/>
      <c r="C186" s="206"/>
      <c r="D186" s="209"/>
      <c r="E186" s="208"/>
      <c r="F186" s="20" t="s">
        <v>168</v>
      </c>
      <c r="G186" s="21" t="s">
        <v>169</v>
      </c>
      <c r="H186" s="6"/>
      <c r="I186" s="5"/>
      <c r="J186" s="5"/>
      <c r="K186" s="38">
        <f t="shared" si="2"/>
        <v>0</v>
      </c>
    </row>
    <row r="187" spans="2:11" s="1" customFormat="1" ht="13.8" hidden="1" thickBot="1">
      <c r="B187" s="203"/>
      <c r="C187" s="206"/>
      <c r="D187" s="199"/>
      <c r="E187" s="201"/>
      <c r="F187" s="15" t="s">
        <v>365</v>
      </c>
      <c r="G187" s="16" t="s">
        <v>366</v>
      </c>
      <c r="H187" s="6"/>
      <c r="I187" s="5"/>
      <c r="J187" s="5"/>
      <c r="K187" s="38">
        <f t="shared" si="2"/>
        <v>0</v>
      </c>
    </row>
    <row r="188" spans="2:11" s="1" customFormat="1" ht="27" hidden="1" thickBot="1">
      <c r="B188" s="203"/>
      <c r="C188" s="206"/>
      <c r="D188" s="25">
        <v>6.3</v>
      </c>
      <c r="E188" s="26" t="s">
        <v>34</v>
      </c>
      <c r="F188" s="22">
        <v>715</v>
      </c>
      <c r="G188" s="23" t="s">
        <v>49</v>
      </c>
      <c r="H188" s="6"/>
      <c r="I188" s="5"/>
      <c r="J188" s="5"/>
      <c r="K188" s="38">
        <f t="shared" si="2"/>
        <v>0</v>
      </c>
    </row>
    <row r="189" spans="2:11" s="1" customFormat="1" ht="13.8" hidden="1" thickBot="1">
      <c r="B189" s="203"/>
      <c r="C189" s="206"/>
      <c r="D189" s="25">
        <v>6.4</v>
      </c>
      <c r="E189" s="26" t="s">
        <v>35</v>
      </c>
      <c r="F189" s="22" t="s">
        <v>367</v>
      </c>
      <c r="G189" s="29" t="s">
        <v>368</v>
      </c>
      <c r="H189" s="6"/>
      <c r="I189" s="5"/>
      <c r="J189" s="5"/>
      <c r="K189" s="38">
        <f t="shared" si="2"/>
        <v>0</v>
      </c>
    </row>
    <row r="190" spans="2:11" s="1" customFormat="1" hidden="1">
      <c r="B190" s="203"/>
      <c r="C190" s="206"/>
      <c r="D190" s="198">
        <v>6.5</v>
      </c>
      <c r="E190" s="200" t="s">
        <v>36</v>
      </c>
      <c r="F190" s="13" t="s">
        <v>369</v>
      </c>
      <c r="G190" s="14" t="s">
        <v>370</v>
      </c>
      <c r="H190" s="6"/>
      <c r="I190" s="5"/>
      <c r="J190" s="5"/>
      <c r="K190" s="38">
        <f t="shared" si="2"/>
        <v>0</v>
      </c>
    </row>
    <row r="191" spans="2:11" s="1" customFormat="1" ht="13.8" hidden="1" thickBot="1">
      <c r="B191" s="203"/>
      <c r="C191" s="206"/>
      <c r="D191" s="199"/>
      <c r="E191" s="201"/>
      <c r="F191" s="15" t="s">
        <v>371</v>
      </c>
      <c r="G191" s="16" t="s">
        <v>372</v>
      </c>
      <c r="H191" s="6"/>
      <c r="I191" s="5"/>
      <c r="J191" s="5"/>
      <c r="K191" s="38">
        <f t="shared" si="2"/>
        <v>0</v>
      </c>
    </row>
    <row r="192" spans="2:11" s="1" customFormat="1" ht="13.8" hidden="1" thickBot="1">
      <c r="B192" s="203"/>
      <c r="C192" s="206"/>
      <c r="D192" s="25">
        <v>6.6</v>
      </c>
      <c r="E192" s="26" t="s">
        <v>38</v>
      </c>
      <c r="F192" s="22" t="s">
        <v>373</v>
      </c>
      <c r="G192" s="29" t="s">
        <v>137</v>
      </c>
      <c r="H192" s="6"/>
      <c r="I192" s="5"/>
      <c r="J192" s="5"/>
      <c r="K192" s="38">
        <f t="shared" si="2"/>
        <v>0</v>
      </c>
    </row>
    <row r="193" spans="2:11" ht="13.8" thickBot="1">
      <c r="B193" s="203"/>
      <c r="C193" s="206"/>
      <c r="D193" s="84">
        <v>6.7</v>
      </c>
      <c r="E193" s="85" t="s">
        <v>39</v>
      </c>
      <c r="F193" s="86" t="s">
        <v>374</v>
      </c>
      <c r="G193" s="87" t="s">
        <v>375</v>
      </c>
      <c r="H193" s="78">
        <v>33012</v>
      </c>
      <c r="I193" s="79">
        <v>1265</v>
      </c>
      <c r="J193" s="79">
        <f>H193/H11</f>
        <v>308.52336448598129</v>
      </c>
      <c r="K193" s="80">
        <f t="shared" si="2"/>
        <v>41760180</v>
      </c>
    </row>
    <row r="194" spans="2:11" s="1" customFormat="1" ht="27" hidden="1" thickBot="1">
      <c r="B194" s="204"/>
      <c r="C194" s="206"/>
      <c r="D194" s="42">
        <v>6.8</v>
      </c>
      <c r="E194" s="41" t="s">
        <v>40</v>
      </c>
      <c r="F194" s="30">
        <v>716</v>
      </c>
      <c r="G194" s="31" t="s">
        <v>49</v>
      </c>
      <c r="H194" s="6"/>
      <c r="I194" s="5"/>
      <c r="J194" s="5"/>
      <c r="K194" s="38">
        <f t="shared" si="2"/>
        <v>0</v>
      </c>
    </row>
    <row r="195" spans="2:11" s="1" customFormat="1" hidden="1">
      <c r="B195" s="202">
        <v>7</v>
      </c>
      <c r="C195" s="205" t="s">
        <v>41</v>
      </c>
      <c r="D195" s="198">
        <v>7.2</v>
      </c>
      <c r="E195" s="200" t="s">
        <v>42</v>
      </c>
      <c r="F195" s="13">
        <v>907</v>
      </c>
      <c r="G195" s="19" t="s">
        <v>1</v>
      </c>
      <c r="H195" s="6"/>
      <c r="I195" s="5"/>
      <c r="J195" s="5"/>
      <c r="K195" s="38">
        <f t="shared" si="2"/>
        <v>0</v>
      </c>
    </row>
    <row r="196" spans="2:11" s="1" customFormat="1" ht="13.8" hidden="1" thickBot="1">
      <c r="B196" s="203"/>
      <c r="C196" s="206"/>
      <c r="D196" s="199"/>
      <c r="E196" s="201"/>
      <c r="F196" s="15">
        <v>908</v>
      </c>
      <c r="G196" s="24" t="s">
        <v>2</v>
      </c>
      <c r="H196" s="6"/>
      <c r="I196" s="5"/>
      <c r="J196" s="5"/>
      <c r="K196" s="38">
        <f t="shared" si="2"/>
        <v>0</v>
      </c>
    </row>
    <row r="197" spans="2:11">
      <c r="B197" s="203"/>
      <c r="C197" s="206"/>
      <c r="D197" s="198">
        <v>7.1</v>
      </c>
      <c r="E197" s="208" t="s">
        <v>43</v>
      </c>
      <c r="F197" s="73" t="s">
        <v>376</v>
      </c>
      <c r="G197" s="74" t="s">
        <v>377</v>
      </c>
      <c r="H197" s="78">
        <v>27</v>
      </c>
      <c r="I197" s="79">
        <v>71527</v>
      </c>
      <c r="J197" s="79">
        <f>H197/H11</f>
        <v>0.25233644859813081</v>
      </c>
      <c r="K197" s="80">
        <f t="shared" si="2"/>
        <v>1931229</v>
      </c>
    </row>
    <row r="198" spans="2:11" s="1" customFormat="1" ht="13.8" hidden="1" thickBot="1">
      <c r="B198" s="204"/>
      <c r="C198" s="207"/>
      <c r="D198" s="199"/>
      <c r="E198" s="201"/>
      <c r="F198" s="15" t="s">
        <v>378</v>
      </c>
      <c r="G198" s="16" t="s">
        <v>379</v>
      </c>
      <c r="H198" s="6"/>
      <c r="I198" s="5"/>
      <c r="J198" s="5"/>
      <c r="K198" s="4"/>
    </row>
    <row r="199" spans="2:11" s="1" customFormat="1" ht="15" hidden="1" thickBot="1">
      <c r="G199" s="2"/>
      <c r="H199" s="32"/>
      <c r="I199" s="33"/>
      <c r="J199" s="33"/>
      <c r="K199" s="3">
        <f>SUM(K14:K198)</f>
        <v>644666749</v>
      </c>
    </row>
    <row r="200" spans="2:11" ht="14.4">
      <c r="G200" s="88"/>
      <c r="H200" s="88"/>
      <c r="I200" s="88"/>
      <c r="J200" s="88"/>
      <c r="K200" s="88"/>
    </row>
  </sheetData>
  <autoFilter ref="B14:K199">
    <filterColumn colId="5">
      <colorFilter dxfId="0"/>
    </filterColumn>
  </autoFilter>
  <mergeCells count="71">
    <mergeCell ref="C5:K5"/>
    <mergeCell ref="H7:K7"/>
    <mergeCell ref="C8:G11"/>
    <mergeCell ref="H8:K8"/>
    <mergeCell ref="H9:H10"/>
    <mergeCell ref="I9:I10"/>
    <mergeCell ref="J9:J10"/>
    <mergeCell ref="K9:K10"/>
    <mergeCell ref="C12:G12"/>
    <mergeCell ref="H12:H13"/>
    <mergeCell ref="I12:I13"/>
    <mergeCell ref="J12:J13"/>
    <mergeCell ref="K12:K13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Q22"/>
  <sheetViews>
    <sheetView tabSelected="1" workbookViewId="0">
      <selection activeCell="B10" sqref="B10"/>
    </sheetView>
  </sheetViews>
  <sheetFormatPr baseColWidth="10" defaultColWidth="11.44140625" defaultRowHeight="14.4"/>
  <cols>
    <col min="1" max="1" width="4.109375" style="53" customWidth="1"/>
    <col min="2" max="2" width="41.6640625" style="53" customWidth="1"/>
    <col min="3" max="17" width="15.6640625" style="54" customWidth="1"/>
    <col min="18" max="18" width="15.6640625" style="53" customWidth="1"/>
    <col min="19" max="16384" width="11.44140625" style="53"/>
  </cols>
  <sheetData>
    <row r="1" spans="2:17" ht="15" thickBot="1"/>
    <row r="2" spans="2:17" ht="15" thickBot="1">
      <c r="B2" s="143" t="s">
        <v>397</v>
      </c>
      <c r="C2" s="55"/>
      <c r="D2" s="55"/>
      <c r="E2" s="55"/>
      <c r="F2" s="55"/>
      <c r="G2" s="55"/>
      <c r="H2" s="55"/>
      <c r="I2" s="56"/>
    </row>
    <row r="4" spans="2:17" ht="15" thickBot="1"/>
    <row r="5" spans="2:17">
      <c r="B5" s="57"/>
      <c r="C5" s="229" t="s">
        <v>386</v>
      </c>
      <c r="D5" s="229"/>
      <c r="E5" s="229"/>
      <c r="F5" s="230" t="s">
        <v>387</v>
      </c>
      <c r="G5" s="230"/>
      <c r="H5" s="230"/>
      <c r="I5" s="231" t="s">
        <v>388</v>
      </c>
      <c r="J5" s="230"/>
      <c r="K5" s="232"/>
      <c r="L5" s="230" t="s">
        <v>389</v>
      </c>
      <c r="M5" s="230"/>
      <c r="N5" s="230"/>
      <c r="O5" s="231" t="s">
        <v>390</v>
      </c>
      <c r="P5" s="230"/>
      <c r="Q5" s="232"/>
    </row>
    <row r="6" spans="2:17" ht="57.6">
      <c r="B6" s="58"/>
      <c r="C6" s="59" t="s">
        <v>381</v>
      </c>
      <c r="D6" s="59" t="s">
        <v>382</v>
      </c>
      <c r="E6" s="59" t="s">
        <v>395</v>
      </c>
      <c r="F6" s="59" t="s">
        <v>381</v>
      </c>
      <c r="G6" s="59" t="s">
        <v>382</v>
      </c>
      <c r="H6" s="59" t="s">
        <v>395</v>
      </c>
      <c r="I6" s="59" t="s">
        <v>381</v>
      </c>
      <c r="J6" s="59" t="s">
        <v>382</v>
      </c>
      <c r="K6" s="59" t="s">
        <v>395</v>
      </c>
      <c r="L6" s="59" t="s">
        <v>381</v>
      </c>
      <c r="M6" s="59" t="s">
        <v>382</v>
      </c>
      <c r="N6" s="59" t="s">
        <v>395</v>
      </c>
      <c r="O6" s="59" t="s">
        <v>381</v>
      </c>
      <c r="P6" s="59" t="s">
        <v>382</v>
      </c>
      <c r="Q6" s="59" t="s">
        <v>395</v>
      </c>
    </row>
    <row r="7" spans="2:17">
      <c r="B7" s="58" t="s">
        <v>400</v>
      </c>
      <c r="C7" s="138">
        <v>1425990358</v>
      </c>
      <c r="D7" s="138">
        <v>911049395.38888884</v>
      </c>
      <c r="E7" s="45">
        <f>+C7-D7</f>
        <v>514940962.61111116</v>
      </c>
      <c r="F7" s="138">
        <v>1517462727.6301112</v>
      </c>
      <c r="G7" s="138">
        <v>1011641818.4200741</v>
      </c>
      <c r="H7" s="45">
        <f t="shared" ref="H7:H14" si="0">+F7-G7</f>
        <v>505820909.21003711</v>
      </c>
      <c r="I7" s="45">
        <v>1598796427.6804538</v>
      </c>
      <c r="J7" s="45">
        <v>1065864285.1203024</v>
      </c>
      <c r="K7" s="45">
        <f>+I7-J7</f>
        <v>532932142.56015134</v>
      </c>
      <c r="L7" s="45">
        <v>1657257833</v>
      </c>
      <c r="M7" s="45">
        <v>1104838555.3333335</v>
      </c>
      <c r="N7" s="45">
        <f>+L7-M7</f>
        <v>552419277.66666651</v>
      </c>
      <c r="O7" s="45">
        <v>1707319693</v>
      </c>
      <c r="P7" s="45">
        <v>1138213128.6666667</v>
      </c>
      <c r="Q7" s="45">
        <f>+O7-P7</f>
        <v>569106564.33333325</v>
      </c>
    </row>
    <row r="8" spans="2:17">
      <c r="B8" s="52" t="s">
        <v>406</v>
      </c>
      <c r="C8" s="139">
        <v>746400099</v>
      </c>
      <c r="D8" s="139">
        <v>518333402.08333337</v>
      </c>
      <c r="E8" s="45">
        <f t="shared" ref="E8:E13" si="1">+C8-D8</f>
        <v>228066696.91666663</v>
      </c>
      <c r="F8" s="45">
        <v>843984563.40414119</v>
      </c>
      <c r="G8" s="45">
        <v>586100391.2528758</v>
      </c>
      <c r="H8" s="45">
        <f t="shared" si="0"/>
        <v>257884172.15126538</v>
      </c>
      <c r="I8" s="45">
        <v>885910086.71779144</v>
      </c>
      <c r="J8" s="45">
        <v>615215337.99846637</v>
      </c>
      <c r="K8" s="45">
        <f t="shared" ref="K8:K13" si="2">+I8-J8</f>
        <v>270694748.71932507</v>
      </c>
      <c r="L8" s="45">
        <v>932548820.5306747</v>
      </c>
      <c r="M8" s="45">
        <v>647603347.5907464</v>
      </c>
      <c r="N8" s="45">
        <f t="shared" ref="N8:N13" si="3">+L8-M8</f>
        <v>284945472.93992829</v>
      </c>
      <c r="O8" s="45">
        <v>979194799.62934041</v>
      </c>
      <c r="P8" s="45">
        <v>679996388.63148642</v>
      </c>
      <c r="Q8" s="45">
        <f t="shared" ref="Q8:Q13" si="4">+O8-P8</f>
        <v>299198410.99785399</v>
      </c>
    </row>
    <row r="9" spans="2:17">
      <c r="B9" s="52" t="s">
        <v>407</v>
      </c>
      <c r="C9" s="139">
        <v>832209527</v>
      </c>
      <c r="D9" s="140">
        <v>601040213.94444454</v>
      </c>
      <c r="E9" s="45">
        <f t="shared" si="1"/>
        <v>231169313.05555546</v>
      </c>
      <c r="F9" s="45">
        <v>1094925898.082144</v>
      </c>
      <c r="G9" s="45">
        <v>821194423.56160796</v>
      </c>
      <c r="H9" s="45">
        <v>835510713.00862598</v>
      </c>
      <c r="I9" s="45">
        <v>1174284969.0970445</v>
      </c>
      <c r="J9" s="45">
        <v>880713726.82278335</v>
      </c>
      <c r="K9" s="45">
        <f t="shared" si="2"/>
        <v>293571242.27426112</v>
      </c>
      <c r="L9" s="45">
        <v>1230421150.3562284</v>
      </c>
      <c r="M9" s="45">
        <v>922815862.76717126</v>
      </c>
      <c r="N9" s="45">
        <f t="shared" si="3"/>
        <v>307605287.58905709</v>
      </c>
      <c r="O9" s="45">
        <v>1267333784.8669152</v>
      </c>
      <c r="P9" s="45">
        <v>950500338.65018642</v>
      </c>
      <c r="Q9" s="45">
        <f t="shared" si="4"/>
        <v>316833446.21672881</v>
      </c>
    </row>
    <row r="10" spans="2:17">
      <c r="B10" s="52" t="s">
        <v>408</v>
      </c>
      <c r="C10" s="139">
        <v>380188881</v>
      </c>
      <c r="D10" s="139">
        <v>274580858.5</v>
      </c>
      <c r="E10" s="45">
        <f t="shared" si="1"/>
        <v>105608022.5</v>
      </c>
      <c r="F10" s="45">
        <v>414003966.51537323</v>
      </c>
      <c r="G10" s="45">
        <v>299002864.70554733</v>
      </c>
      <c r="H10" s="45">
        <f t="shared" si="0"/>
        <v>115001101.8098259</v>
      </c>
      <c r="I10" s="45">
        <v>436543660.462286</v>
      </c>
      <c r="J10" s="45">
        <v>315281532.55609542</v>
      </c>
      <c r="K10" s="45">
        <f t="shared" si="2"/>
        <v>121262127.90619057</v>
      </c>
      <c r="L10" s="45">
        <v>462054639.35927963</v>
      </c>
      <c r="M10" s="45">
        <v>333706128.42614645</v>
      </c>
      <c r="N10" s="45">
        <f t="shared" si="3"/>
        <v>128348510.93313318</v>
      </c>
      <c r="O10" s="45">
        <v>487711336.86439764</v>
      </c>
      <c r="P10" s="45">
        <v>352235965.51317608</v>
      </c>
      <c r="Q10" s="45">
        <f t="shared" si="4"/>
        <v>135475371.35122156</v>
      </c>
    </row>
    <row r="11" spans="2:17">
      <c r="B11" s="52" t="s">
        <v>409</v>
      </c>
      <c r="C11" s="139">
        <v>365408353</v>
      </c>
      <c r="D11" s="139">
        <v>274056264.75</v>
      </c>
      <c r="E11" s="45">
        <f t="shared" si="1"/>
        <v>91352088.25</v>
      </c>
      <c r="F11" s="45">
        <v>457046763.62683052</v>
      </c>
      <c r="G11" s="45">
        <v>342785072.72012287</v>
      </c>
      <c r="H11" s="45">
        <f t="shared" si="0"/>
        <v>114261690.90670764</v>
      </c>
      <c r="I11" s="45">
        <v>483962662.93306285</v>
      </c>
      <c r="J11" s="45">
        <v>362971997.19979715</v>
      </c>
      <c r="K11" s="45">
        <f t="shared" si="2"/>
        <v>120990665.7332657</v>
      </c>
      <c r="L11" s="45">
        <v>507717266.1127888</v>
      </c>
      <c r="M11" s="45">
        <v>380787949.58459163</v>
      </c>
      <c r="N11" s="45">
        <f t="shared" si="3"/>
        <v>126929316.52819717</v>
      </c>
      <c r="O11" s="45">
        <v>530597686.13923055</v>
      </c>
      <c r="P11" s="45">
        <v>397948264.60442293</v>
      </c>
      <c r="Q11" s="45">
        <f t="shared" si="4"/>
        <v>132649421.53480762</v>
      </c>
    </row>
    <row r="12" spans="2:17">
      <c r="B12" s="52" t="s">
        <v>410</v>
      </c>
      <c r="C12" s="139">
        <v>442962354</v>
      </c>
      <c r="D12" s="139">
        <v>332221765.5</v>
      </c>
      <c r="E12" s="45">
        <f t="shared" si="1"/>
        <v>110740588.5</v>
      </c>
      <c r="F12" s="45">
        <v>650050548.95999992</v>
      </c>
      <c r="G12" s="45">
        <v>505594871.4133333</v>
      </c>
      <c r="H12" s="45">
        <f t="shared" si="0"/>
        <v>144455677.54666662</v>
      </c>
      <c r="I12" s="45">
        <v>685677940.19205105</v>
      </c>
      <c r="J12" s="45">
        <v>533305064.59381747</v>
      </c>
      <c r="K12" s="45">
        <f t="shared" si="2"/>
        <v>152372875.59823358</v>
      </c>
      <c r="L12" s="45">
        <v>722213143.0602411</v>
      </c>
      <c r="M12" s="45">
        <v>561721333.49129868</v>
      </c>
      <c r="N12" s="45">
        <f t="shared" si="3"/>
        <v>160491809.56894243</v>
      </c>
      <c r="O12" s="45">
        <v>760319395.98455179</v>
      </c>
      <c r="P12" s="45">
        <v>591359530.21020699</v>
      </c>
      <c r="Q12" s="45">
        <f t="shared" si="4"/>
        <v>168959865.7743448</v>
      </c>
    </row>
    <row r="13" spans="2:17">
      <c r="B13" s="52" t="s">
        <v>411</v>
      </c>
      <c r="C13" s="45">
        <v>500760828</v>
      </c>
      <c r="D13" s="45">
        <v>333840552</v>
      </c>
      <c r="E13" s="45">
        <f t="shared" si="1"/>
        <v>166920276</v>
      </c>
      <c r="F13" s="45">
        <v>590005948.78827119</v>
      </c>
      <c r="G13" s="45">
        <v>409726353.32518834</v>
      </c>
      <c r="H13" s="45">
        <f t="shared" si="0"/>
        <v>180279595.46308285</v>
      </c>
      <c r="I13" s="45">
        <v>632143056.67827356</v>
      </c>
      <c r="J13" s="45">
        <v>438988233.80435663</v>
      </c>
      <c r="K13" s="45">
        <f t="shared" si="2"/>
        <v>193154822.87391692</v>
      </c>
      <c r="L13" s="45">
        <v>670688278.18547952</v>
      </c>
      <c r="M13" s="45">
        <v>465755748.73991632</v>
      </c>
      <c r="N13" s="45">
        <f t="shared" si="3"/>
        <v>204932529.4455632</v>
      </c>
      <c r="O13" s="45">
        <v>710977864.64163077</v>
      </c>
      <c r="P13" s="45">
        <v>493734628.2233547</v>
      </c>
      <c r="Q13" s="45">
        <f t="shared" si="4"/>
        <v>217243236.41827607</v>
      </c>
    </row>
    <row r="14" spans="2:17">
      <c r="B14" s="52" t="s">
        <v>414</v>
      </c>
      <c r="C14" s="45">
        <v>644936605</v>
      </c>
      <c r="D14" s="45">
        <v>429957736.66666669</v>
      </c>
      <c r="E14" s="45">
        <f t="shared" ref="E14" si="5">+C14-D14</f>
        <v>214978868.33333331</v>
      </c>
      <c r="F14" s="45">
        <v>0</v>
      </c>
      <c r="G14" s="45">
        <v>0</v>
      </c>
      <c r="H14" s="45">
        <f t="shared" si="0"/>
        <v>0</v>
      </c>
      <c r="I14" s="45">
        <f t="shared" ref="I14" si="6">+G14-H14</f>
        <v>0</v>
      </c>
      <c r="J14" s="45">
        <f t="shared" ref="J14" si="7">+H14-I14</f>
        <v>0</v>
      </c>
      <c r="K14" s="45">
        <f t="shared" ref="K14" si="8">+I14-J14</f>
        <v>0</v>
      </c>
      <c r="L14" s="45">
        <f t="shared" ref="L14" si="9">+J14-K14</f>
        <v>0</v>
      </c>
      <c r="M14" s="45">
        <f t="shared" ref="M14" si="10">+K14-L14</f>
        <v>0</v>
      </c>
      <c r="N14" s="45">
        <f t="shared" ref="N14" si="11">+L14-M14</f>
        <v>0</v>
      </c>
      <c r="O14" s="45">
        <f t="shared" ref="O14" si="12">+M14-N14</f>
        <v>0</v>
      </c>
      <c r="P14" s="45"/>
      <c r="Q14" s="45">
        <v>0</v>
      </c>
    </row>
    <row r="15" spans="2:17">
      <c r="B15" s="60" t="s">
        <v>396</v>
      </c>
      <c r="C15" s="61">
        <f>SUM(C7:C14)</f>
        <v>5338857005</v>
      </c>
      <c r="D15" s="61">
        <f t="shared" ref="D15:Q15" si="13">SUM(D7:D14)</f>
        <v>3675080188.8333335</v>
      </c>
      <c r="E15" s="61">
        <f t="shared" si="13"/>
        <v>1663776816.1666665</v>
      </c>
      <c r="F15" s="61">
        <f t="shared" si="13"/>
        <v>5567480417.0068703</v>
      </c>
      <c r="G15" s="61">
        <f t="shared" si="13"/>
        <v>3976045795.3987494</v>
      </c>
      <c r="H15" s="61">
        <f t="shared" si="13"/>
        <v>2153213860.0962114</v>
      </c>
      <c r="I15" s="61">
        <f t="shared" si="13"/>
        <v>5897318803.7609625</v>
      </c>
      <c r="J15" s="61">
        <f t="shared" si="13"/>
        <v>4212340178.0956192</v>
      </c>
      <c r="K15" s="61">
        <f t="shared" si="13"/>
        <v>1684978625.6653445</v>
      </c>
      <c r="L15" s="61">
        <f t="shared" si="13"/>
        <v>6182901130.6046915</v>
      </c>
      <c r="M15" s="61">
        <f t="shared" si="13"/>
        <v>4417228925.9332047</v>
      </c>
      <c r="N15" s="61">
        <f t="shared" si="13"/>
        <v>1765672204.6714883</v>
      </c>
      <c r="O15" s="61">
        <f t="shared" si="13"/>
        <v>6443454561.1260662</v>
      </c>
      <c r="P15" s="61">
        <f t="shared" si="13"/>
        <v>4603988244.4995003</v>
      </c>
      <c r="Q15" s="61">
        <f t="shared" si="13"/>
        <v>1839466316.6265662</v>
      </c>
    </row>
    <row r="16" spans="2:17">
      <c r="C16" s="141"/>
      <c r="D16" s="62"/>
      <c r="E16" s="62"/>
      <c r="G16" s="62"/>
      <c r="J16" s="62"/>
    </row>
    <row r="17" spans="3:17" hidden="1">
      <c r="F17" s="62">
        <f>C15/F15</f>
        <v>0.95893592884341383</v>
      </c>
      <c r="I17" s="62">
        <f>F15/I15</f>
        <v>0.9440697717505554</v>
      </c>
      <c r="L17" s="62">
        <f>I15/L15</f>
        <v>0.95381095042420661</v>
      </c>
      <c r="P17" s="62">
        <f>L15/O15</f>
        <v>0.95956308404915014</v>
      </c>
    </row>
    <row r="18" spans="3:17">
      <c r="D18" s="62"/>
      <c r="E18" s="62"/>
      <c r="F18" s="62"/>
      <c r="G18" s="62"/>
      <c r="J18" s="62"/>
      <c r="L18" s="53"/>
      <c r="M18" s="53"/>
      <c r="N18" s="53"/>
      <c r="O18" s="53"/>
      <c r="P18" s="53"/>
      <c r="Q18" s="53"/>
    </row>
    <row r="19" spans="3:17">
      <c r="C19" s="142"/>
      <c r="F19" s="62"/>
      <c r="H19" s="62"/>
      <c r="I19" s="62"/>
      <c r="K19" s="62"/>
      <c r="L19" s="62"/>
      <c r="M19" s="53"/>
      <c r="N19" s="53"/>
      <c r="O19" s="62"/>
      <c r="P19" s="53"/>
      <c r="Q19" s="53"/>
    </row>
    <row r="20" spans="3:17">
      <c r="E20" s="62"/>
    </row>
    <row r="21" spans="3:17">
      <c r="E21" s="62"/>
      <c r="F21" s="62"/>
    </row>
    <row r="22" spans="3:17">
      <c r="F22" s="62"/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33-EVENTO EPSS CAPRECOM (1)</vt:lpstr>
      <vt:lpstr>33 - EVENTO EPSS COOSALUD (2)</vt:lpstr>
      <vt:lpstr>33- EVENTO EPSS ASMETSALUD (3)</vt:lpstr>
      <vt:lpstr>33 - EVENTO EPSS EMDISALUD (4)</vt:lpstr>
      <vt:lpstr>33 - EVENTO EPS-S CAFESALUD (5)</vt:lpstr>
      <vt:lpstr>33- EVENTO EPS S COMPARTA (6)</vt:lpstr>
      <vt:lpstr>33-EVENTO EPSS SALUDVIDA (7)</vt:lpstr>
      <vt:lpstr>33-EVENTO EPSS SOLSALUD (8)</vt:lpstr>
      <vt:lpstr>RESUMEN PARA FLUJO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2013-12-04T23:34:19Z</cp:lastPrinted>
  <dcterms:created xsi:type="dcterms:W3CDTF">2013-05-26T17:48:19Z</dcterms:created>
  <dcterms:modified xsi:type="dcterms:W3CDTF">2014-06-05T03:59:19Z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